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TTB_BINH\DAU THAU VTTH &amp; HC\VTYT - HC 2025\GÓI VTYT-HCSK 2025\06. SỬA E-HSMT VÀ PHÊ DUYỆT ĐĂNG TẢI E-TBMT\"/>
    </mc:Choice>
  </mc:AlternateContent>
  <xr:revisionPtr revIDLastSave="0" documentId="13_ncr:1_{B539580C-3552-483A-A6DB-1480C21FC08B}" xr6:coauthVersionLast="47" xr6:coauthVersionMax="47" xr10:uidLastSave="{00000000-0000-0000-0000-000000000000}"/>
  <bookViews>
    <workbookView xWindow="-120" yWindow="-120" windowWidth="20730" windowHeight="11160" xr2:uid="{00000000-000D-0000-FFFF-FFFF00000000}"/>
  </bookViews>
  <sheets>
    <sheet name="Danh muc VTYT-HCSK" sheetId="5" r:id="rId1"/>
  </sheets>
  <definedNames>
    <definedName name="_xlnm._FilterDatabase" localSheetId="0" hidden="1">'Danh muc VTYT-HCSK'!$A$4:$M$263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5" l="1"/>
  <c r="I7" i="5"/>
  <c r="I8" i="5"/>
  <c r="I9" i="5"/>
  <c r="I10" i="5"/>
  <c r="I11" i="5"/>
  <c r="I12" i="5"/>
  <c r="I13" i="5"/>
  <c r="I14" i="5"/>
  <c r="I15" i="5"/>
  <c r="I16" i="5"/>
  <c r="I17" i="5"/>
  <c r="I18" i="5"/>
  <c r="I19" i="5"/>
  <c r="I20" i="5"/>
  <c r="I21" i="5"/>
  <c r="I22" i="5"/>
  <c r="I23" i="5"/>
  <c r="I24" i="5"/>
  <c r="I25" i="5"/>
  <c r="I26" i="5"/>
  <c r="I27" i="5"/>
  <c r="I28" i="5"/>
  <c r="I29" i="5"/>
  <c r="I30" i="5"/>
  <c r="I31" i="5"/>
  <c r="I32" i="5"/>
  <c r="I33" i="5"/>
  <c r="I34" i="5"/>
  <c r="I35" i="5"/>
  <c r="I36" i="5"/>
  <c r="I37" i="5"/>
  <c r="I38" i="5"/>
  <c r="I39" i="5"/>
  <c r="I40" i="5"/>
  <c r="I41" i="5"/>
  <c r="I42" i="5"/>
  <c r="I43" i="5"/>
  <c r="I44" i="5"/>
  <c r="I45" i="5"/>
  <c r="I46" i="5"/>
  <c r="I47" i="5"/>
  <c r="I48" i="5"/>
  <c r="I49" i="5"/>
  <c r="I50" i="5"/>
  <c r="I51" i="5"/>
  <c r="I52" i="5"/>
  <c r="I53" i="5"/>
  <c r="I54" i="5"/>
  <c r="I55" i="5"/>
  <c r="I56" i="5"/>
  <c r="I57" i="5"/>
  <c r="I58" i="5"/>
  <c r="I59" i="5"/>
  <c r="I60" i="5"/>
  <c r="I61" i="5"/>
  <c r="I62" i="5"/>
  <c r="I63" i="5"/>
  <c r="I64" i="5"/>
  <c r="I65" i="5"/>
  <c r="I66" i="5"/>
  <c r="I67" i="5"/>
  <c r="I68" i="5"/>
  <c r="I69" i="5"/>
  <c r="I70" i="5"/>
  <c r="I71" i="5"/>
  <c r="I72" i="5"/>
  <c r="I73" i="5"/>
  <c r="I74" i="5"/>
  <c r="I75" i="5"/>
  <c r="I76" i="5"/>
  <c r="I77" i="5"/>
  <c r="I78" i="5"/>
  <c r="I79" i="5"/>
  <c r="I80" i="5"/>
  <c r="I81" i="5"/>
  <c r="I82" i="5"/>
  <c r="I83" i="5"/>
  <c r="I84" i="5"/>
  <c r="I85" i="5"/>
  <c r="I86" i="5"/>
  <c r="I87" i="5"/>
  <c r="I88" i="5"/>
  <c r="I89"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I129" i="5"/>
  <c r="I130" i="5"/>
  <c r="I131" i="5"/>
  <c r="I132" i="5"/>
  <c r="I133" i="5"/>
  <c r="I134" i="5"/>
  <c r="I135" i="5"/>
  <c r="I136" i="5"/>
  <c r="I137" i="5"/>
  <c r="I138" i="5"/>
  <c r="I139" i="5"/>
  <c r="I140" i="5"/>
  <c r="I141" i="5"/>
  <c r="I142" i="5"/>
  <c r="I143" i="5"/>
  <c r="I144" i="5"/>
  <c r="I145" i="5"/>
  <c r="I146" i="5"/>
  <c r="I147" i="5"/>
  <c r="I148" i="5"/>
  <c r="I149" i="5"/>
  <c r="I150" i="5"/>
  <c r="I151" i="5"/>
  <c r="I152" i="5"/>
  <c r="I153" i="5"/>
  <c r="I154" i="5"/>
  <c r="I155" i="5"/>
  <c r="I156" i="5"/>
  <c r="I157" i="5"/>
  <c r="I158" i="5"/>
  <c r="I159" i="5"/>
  <c r="I160" i="5"/>
  <c r="I161" i="5"/>
  <c r="I162" i="5"/>
  <c r="I163" i="5"/>
  <c r="I164" i="5"/>
  <c r="I165" i="5"/>
  <c r="I166" i="5"/>
  <c r="I167" i="5"/>
  <c r="I168" i="5"/>
  <c r="I169" i="5"/>
  <c r="I170" i="5"/>
  <c r="I171" i="5"/>
  <c r="I172" i="5"/>
  <c r="I173" i="5"/>
  <c r="I174" i="5"/>
  <c r="I175" i="5"/>
  <c r="I176" i="5"/>
  <c r="I177" i="5"/>
  <c r="I178" i="5"/>
  <c r="I179" i="5"/>
  <c r="I180" i="5"/>
  <c r="I181" i="5"/>
  <c r="I182" i="5"/>
  <c r="I183" i="5"/>
  <c r="I184" i="5"/>
  <c r="I185" i="5"/>
  <c r="I186" i="5"/>
  <c r="I187" i="5"/>
  <c r="I188" i="5"/>
  <c r="I189" i="5"/>
  <c r="I190" i="5"/>
  <c r="I191" i="5"/>
  <c r="I192" i="5"/>
  <c r="I193" i="5"/>
  <c r="I194" i="5"/>
  <c r="I195" i="5"/>
  <c r="I196" i="5"/>
  <c r="I197" i="5"/>
  <c r="I198" i="5"/>
  <c r="I199" i="5"/>
  <c r="I200" i="5"/>
  <c r="I201" i="5"/>
  <c r="I202" i="5"/>
  <c r="I203" i="5"/>
  <c r="I204" i="5"/>
  <c r="I205" i="5"/>
  <c r="I206" i="5"/>
  <c r="I207" i="5"/>
  <c r="I208" i="5"/>
  <c r="I209" i="5"/>
  <c r="I210" i="5"/>
  <c r="I211" i="5"/>
  <c r="I212" i="5"/>
  <c r="I213" i="5"/>
  <c r="I214" i="5"/>
  <c r="I215" i="5"/>
  <c r="I216" i="5"/>
  <c r="I217" i="5"/>
  <c r="I218" i="5"/>
  <c r="I219" i="5"/>
  <c r="I220" i="5"/>
  <c r="I221" i="5"/>
  <c r="I222" i="5"/>
  <c r="I223" i="5"/>
  <c r="I224" i="5"/>
  <c r="I225" i="5"/>
  <c r="I226" i="5"/>
  <c r="I227" i="5"/>
  <c r="I228" i="5"/>
  <c r="I229" i="5"/>
  <c r="I230" i="5"/>
  <c r="I231" i="5"/>
  <c r="I232" i="5"/>
  <c r="I233" i="5"/>
  <c r="I234" i="5"/>
  <c r="I235" i="5"/>
  <c r="I236" i="5"/>
  <c r="I237" i="5"/>
  <c r="I238" i="5"/>
  <c r="I239" i="5"/>
  <c r="I240" i="5"/>
  <c r="I241" i="5"/>
  <c r="I242" i="5"/>
  <c r="I243" i="5"/>
  <c r="I244" i="5"/>
  <c r="I245" i="5"/>
  <c r="I246" i="5"/>
  <c r="I247" i="5"/>
  <c r="I248" i="5"/>
  <c r="I249" i="5"/>
  <c r="I250" i="5"/>
  <c r="I251" i="5"/>
  <c r="I252" i="5"/>
  <c r="I253" i="5"/>
  <c r="I254" i="5"/>
  <c r="I255" i="5"/>
  <c r="I256" i="5"/>
  <c r="I257" i="5"/>
  <c r="I258" i="5"/>
  <c r="I259" i="5"/>
  <c r="I260" i="5"/>
  <c r="I261" i="5"/>
  <c r="I262" i="5"/>
  <c r="I5" i="5"/>
  <c r="I263" i="5" l="1"/>
  <c r="L257" i="5"/>
  <c r="K257" i="5"/>
  <c r="J257" i="5"/>
  <c r="L249" i="5"/>
  <c r="K249" i="5"/>
  <c r="J249" i="5"/>
  <c r="L241" i="5"/>
  <c r="K241" i="5"/>
  <c r="J241" i="5"/>
  <c r="L233" i="5"/>
  <c r="K233" i="5"/>
  <c r="J233" i="5"/>
  <c r="L225" i="5"/>
  <c r="K225" i="5"/>
  <c r="J225" i="5"/>
  <c r="L217" i="5"/>
  <c r="K217" i="5"/>
  <c r="J217" i="5"/>
  <c r="L209" i="5"/>
  <c r="K209" i="5"/>
  <c r="J209" i="5"/>
  <c r="L201" i="5"/>
  <c r="K201" i="5"/>
  <c r="J201" i="5"/>
  <c r="K197" i="5"/>
  <c r="J197" i="5"/>
  <c r="L197" i="5"/>
  <c r="K189" i="5"/>
  <c r="L189" i="5"/>
  <c r="J189" i="5"/>
  <c r="K181" i="5"/>
  <c r="J181" i="5"/>
  <c r="L181" i="5"/>
  <c r="K173" i="5"/>
  <c r="L173" i="5"/>
  <c r="J173" i="5"/>
  <c r="K165" i="5"/>
  <c r="L165" i="5"/>
  <c r="J165" i="5"/>
  <c r="K157" i="5"/>
  <c r="L157" i="5"/>
  <c r="J157" i="5"/>
  <c r="K149" i="5"/>
  <c r="J149" i="5"/>
  <c r="L149" i="5"/>
  <c r="K141" i="5"/>
  <c r="L141" i="5"/>
  <c r="J141" i="5"/>
  <c r="K133" i="5"/>
  <c r="J133" i="5"/>
  <c r="L133" i="5"/>
  <c r="K125" i="5"/>
  <c r="L125" i="5"/>
  <c r="J125" i="5"/>
  <c r="K117" i="5"/>
  <c r="J117" i="5"/>
  <c r="L117" i="5"/>
  <c r="K109" i="5"/>
  <c r="J109" i="5"/>
  <c r="L109" i="5"/>
  <c r="K101" i="5"/>
  <c r="J101" i="5"/>
  <c r="L101" i="5"/>
  <c r="K93" i="5"/>
  <c r="J93" i="5"/>
  <c r="L93" i="5"/>
  <c r="L89" i="5"/>
  <c r="K89" i="5"/>
  <c r="J89" i="5"/>
  <c r="L81" i="5"/>
  <c r="K81" i="5"/>
  <c r="J81" i="5"/>
  <c r="K73" i="5"/>
  <c r="L73" i="5"/>
  <c r="J73" i="5"/>
  <c r="K65" i="5"/>
  <c r="L65" i="5"/>
  <c r="J65" i="5"/>
  <c r="K57" i="5"/>
  <c r="L57" i="5"/>
  <c r="J57" i="5"/>
  <c r="K49" i="5"/>
  <c r="L49" i="5"/>
  <c r="J49" i="5"/>
  <c r="K41" i="5"/>
  <c r="L41" i="5"/>
  <c r="J41" i="5"/>
  <c r="K33" i="5"/>
  <c r="L33" i="5"/>
  <c r="J33" i="5"/>
  <c r="K25" i="5"/>
  <c r="L25" i="5"/>
  <c r="J25" i="5"/>
  <c r="K13" i="5"/>
  <c r="L13" i="5"/>
  <c r="J13" i="5"/>
  <c r="L256" i="5"/>
  <c r="J256" i="5"/>
  <c r="K256" i="5"/>
  <c r="L248" i="5"/>
  <c r="K248" i="5"/>
  <c r="J248" i="5"/>
  <c r="L240" i="5"/>
  <c r="J240" i="5"/>
  <c r="K240" i="5"/>
  <c r="L232" i="5"/>
  <c r="K232" i="5"/>
  <c r="J232" i="5"/>
  <c r="L224" i="5"/>
  <c r="J224" i="5"/>
  <c r="K224" i="5"/>
  <c r="L216" i="5"/>
  <c r="K216" i="5"/>
  <c r="J216" i="5"/>
  <c r="L208" i="5"/>
  <c r="J208" i="5"/>
  <c r="K208" i="5"/>
  <c r="L200" i="5"/>
  <c r="K200" i="5"/>
  <c r="J200" i="5"/>
  <c r="L192" i="5"/>
  <c r="J192" i="5"/>
  <c r="K192" i="5"/>
  <c r="L188" i="5"/>
  <c r="K188" i="5"/>
  <c r="J188" i="5"/>
  <c r="K180" i="5"/>
  <c r="J180" i="5"/>
  <c r="L180" i="5"/>
  <c r="L172" i="5"/>
  <c r="K172" i="5"/>
  <c r="J172" i="5"/>
  <c r="L164" i="5"/>
  <c r="J164" i="5"/>
  <c r="K164" i="5"/>
  <c r="L156" i="5"/>
  <c r="K156" i="5"/>
  <c r="J156" i="5"/>
  <c r="J148" i="5"/>
  <c r="L148" i="5"/>
  <c r="K148" i="5"/>
  <c r="L140" i="5"/>
  <c r="K140" i="5"/>
  <c r="J140" i="5"/>
  <c r="K132" i="5"/>
  <c r="J132" i="5"/>
  <c r="L132" i="5"/>
  <c r="K124" i="5"/>
  <c r="L124" i="5"/>
  <c r="J124" i="5"/>
  <c r="K116" i="5"/>
  <c r="J116" i="5"/>
  <c r="L116" i="5"/>
  <c r="K108" i="5"/>
  <c r="L108" i="5"/>
  <c r="J108" i="5"/>
  <c r="K100" i="5"/>
  <c r="J100" i="5"/>
  <c r="L100" i="5"/>
  <c r="K92" i="5"/>
  <c r="L92" i="5"/>
  <c r="J92" i="5"/>
  <c r="K84" i="5"/>
  <c r="J84" i="5"/>
  <c r="L84" i="5"/>
  <c r="K76" i="5"/>
  <c r="L76" i="5"/>
  <c r="J76" i="5"/>
  <c r="K68" i="5"/>
  <c r="J68" i="5"/>
  <c r="L68" i="5"/>
  <c r="K60" i="5"/>
  <c r="L60" i="5"/>
  <c r="J60" i="5"/>
  <c r="K52" i="5"/>
  <c r="J52" i="5"/>
  <c r="L52" i="5"/>
  <c r="K44" i="5"/>
  <c r="L44" i="5"/>
  <c r="J44" i="5"/>
  <c r="K36" i="5"/>
  <c r="J36" i="5"/>
  <c r="L36" i="5"/>
  <c r="K32" i="5"/>
  <c r="L32" i="5"/>
  <c r="J32" i="5"/>
  <c r="K28" i="5"/>
  <c r="L28" i="5"/>
  <c r="J28" i="5"/>
  <c r="K24" i="5"/>
  <c r="L24" i="5"/>
  <c r="J24" i="5"/>
  <c r="K16" i="5"/>
  <c r="L16" i="5"/>
  <c r="J16" i="5"/>
  <c r="K12" i="5"/>
  <c r="L12" i="5"/>
  <c r="J12" i="5"/>
  <c r="K8" i="5"/>
  <c r="L8" i="5"/>
  <c r="J8" i="5"/>
  <c r="L5" i="5"/>
  <c r="J5" i="5"/>
  <c r="K5" i="5"/>
  <c r="L259" i="5"/>
  <c r="J259" i="5"/>
  <c r="K259" i="5"/>
  <c r="L255" i="5"/>
  <c r="J255" i="5"/>
  <c r="K255" i="5"/>
  <c r="L251" i="5"/>
  <c r="J251" i="5"/>
  <c r="K251" i="5"/>
  <c r="L247" i="5"/>
  <c r="K247" i="5"/>
  <c r="J247" i="5"/>
  <c r="L243" i="5"/>
  <c r="J243" i="5"/>
  <c r="K243" i="5"/>
  <c r="L239" i="5"/>
  <c r="J239" i="5"/>
  <c r="K239" i="5"/>
  <c r="L235" i="5"/>
  <c r="J235" i="5"/>
  <c r="K235" i="5"/>
  <c r="L231" i="5"/>
  <c r="K231" i="5"/>
  <c r="J231" i="5"/>
  <c r="L227" i="5"/>
  <c r="J227" i="5"/>
  <c r="K227" i="5"/>
  <c r="L223" i="5"/>
  <c r="J223" i="5"/>
  <c r="K223" i="5"/>
  <c r="L219" i="5"/>
  <c r="J219" i="5"/>
  <c r="K219" i="5"/>
  <c r="L215" i="5"/>
  <c r="K215" i="5"/>
  <c r="J215" i="5"/>
  <c r="L211" i="5"/>
  <c r="J211" i="5"/>
  <c r="K211" i="5"/>
  <c r="L207" i="5"/>
  <c r="J207" i="5"/>
  <c r="K207" i="5"/>
  <c r="L203" i="5"/>
  <c r="J203" i="5"/>
  <c r="K203" i="5"/>
  <c r="L199" i="5"/>
  <c r="K199" i="5"/>
  <c r="J199" i="5"/>
  <c r="L195" i="5"/>
  <c r="J195" i="5"/>
  <c r="K195" i="5"/>
  <c r="L191" i="5"/>
  <c r="J191" i="5"/>
  <c r="K191" i="5"/>
  <c r="L187" i="5"/>
  <c r="J187" i="5"/>
  <c r="K187" i="5"/>
  <c r="L183" i="5"/>
  <c r="K183" i="5"/>
  <c r="J183" i="5"/>
  <c r="L179" i="5"/>
  <c r="J179" i="5"/>
  <c r="K179" i="5"/>
  <c r="L175" i="5"/>
  <c r="J175" i="5"/>
  <c r="K175" i="5"/>
  <c r="L171" i="5"/>
  <c r="J171" i="5"/>
  <c r="K171" i="5"/>
  <c r="L167" i="5"/>
  <c r="K167" i="5"/>
  <c r="J167" i="5"/>
  <c r="L163" i="5"/>
  <c r="J163" i="5"/>
  <c r="K163" i="5"/>
  <c r="L159" i="5"/>
  <c r="J159" i="5"/>
  <c r="K159" i="5"/>
  <c r="L155" i="5"/>
  <c r="J155" i="5"/>
  <c r="K155" i="5"/>
  <c r="L151" i="5"/>
  <c r="K151" i="5"/>
  <c r="J151" i="5"/>
  <c r="L147" i="5"/>
  <c r="J147" i="5"/>
  <c r="K147" i="5"/>
  <c r="L143" i="5"/>
  <c r="J143" i="5"/>
  <c r="K143" i="5"/>
  <c r="L139" i="5"/>
  <c r="J139" i="5"/>
  <c r="K139" i="5"/>
  <c r="L135" i="5"/>
  <c r="J135" i="5"/>
  <c r="K135" i="5"/>
  <c r="L131" i="5"/>
  <c r="J131" i="5"/>
  <c r="K131" i="5"/>
  <c r="L127" i="5"/>
  <c r="J127" i="5"/>
  <c r="K127" i="5"/>
  <c r="L123" i="5"/>
  <c r="J123" i="5"/>
  <c r="K123" i="5"/>
  <c r="L119" i="5"/>
  <c r="J119" i="5"/>
  <c r="K119" i="5"/>
  <c r="L115" i="5"/>
  <c r="J115" i="5"/>
  <c r="K115" i="5"/>
  <c r="L111" i="5"/>
  <c r="J111" i="5"/>
  <c r="K111" i="5"/>
  <c r="L107" i="5"/>
  <c r="J107" i="5"/>
  <c r="K107" i="5"/>
  <c r="L103" i="5"/>
  <c r="J103" i="5"/>
  <c r="K103" i="5"/>
  <c r="L99" i="5"/>
  <c r="J99" i="5"/>
  <c r="K99" i="5"/>
  <c r="L95" i="5"/>
  <c r="J95" i="5"/>
  <c r="K95" i="5"/>
  <c r="L91" i="5"/>
  <c r="J91" i="5"/>
  <c r="K91" i="5"/>
  <c r="L87" i="5"/>
  <c r="J87" i="5"/>
  <c r="K87" i="5"/>
  <c r="L83" i="5"/>
  <c r="K83" i="5"/>
  <c r="J83" i="5"/>
  <c r="L79" i="5"/>
  <c r="K79" i="5"/>
  <c r="J79" i="5"/>
  <c r="L75" i="5"/>
  <c r="J75" i="5"/>
  <c r="K75" i="5"/>
  <c r="L71" i="5"/>
  <c r="K71" i="5"/>
  <c r="J71" i="5"/>
  <c r="L67" i="5"/>
  <c r="J67" i="5"/>
  <c r="K67" i="5"/>
  <c r="L63" i="5"/>
  <c r="K63" i="5"/>
  <c r="J63" i="5"/>
  <c r="L59" i="5"/>
  <c r="J59" i="5"/>
  <c r="K59" i="5"/>
  <c r="L55" i="5"/>
  <c r="K55" i="5"/>
  <c r="J55" i="5"/>
  <c r="L51" i="5"/>
  <c r="J51" i="5"/>
  <c r="K51" i="5"/>
  <c r="L47" i="5"/>
  <c r="K47" i="5"/>
  <c r="J47" i="5"/>
  <c r="L43" i="5"/>
  <c r="J43" i="5"/>
  <c r="K43" i="5"/>
  <c r="L39" i="5"/>
  <c r="K39" i="5"/>
  <c r="J39" i="5"/>
  <c r="L35" i="5"/>
  <c r="J35" i="5"/>
  <c r="K35" i="5"/>
  <c r="L31" i="5"/>
  <c r="K31" i="5"/>
  <c r="J31" i="5"/>
  <c r="L27" i="5"/>
  <c r="J27" i="5"/>
  <c r="K27" i="5"/>
  <c r="L23" i="5"/>
  <c r="K23" i="5"/>
  <c r="J23" i="5"/>
  <c r="L19" i="5"/>
  <c r="J19" i="5"/>
  <c r="K19" i="5"/>
  <c r="L15" i="5"/>
  <c r="K15" i="5"/>
  <c r="J15" i="5"/>
  <c r="L11" i="5"/>
  <c r="J11" i="5"/>
  <c r="K11" i="5"/>
  <c r="L7" i="5"/>
  <c r="K7" i="5"/>
  <c r="J7" i="5"/>
  <c r="K261" i="5"/>
  <c r="J261" i="5"/>
  <c r="L261" i="5"/>
  <c r="K253" i="5"/>
  <c r="L253" i="5"/>
  <c r="J253" i="5"/>
  <c r="K245" i="5"/>
  <c r="J245" i="5"/>
  <c r="L245" i="5"/>
  <c r="K237" i="5"/>
  <c r="L237" i="5"/>
  <c r="J237" i="5"/>
  <c r="K229" i="5"/>
  <c r="L229" i="5"/>
  <c r="J229" i="5"/>
  <c r="K221" i="5"/>
  <c r="L221" i="5"/>
  <c r="J221" i="5"/>
  <c r="K213" i="5"/>
  <c r="L213" i="5"/>
  <c r="J213" i="5"/>
  <c r="K205" i="5"/>
  <c r="L205" i="5"/>
  <c r="J205" i="5"/>
  <c r="L193" i="5"/>
  <c r="K193" i="5"/>
  <c r="J193" i="5"/>
  <c r="L185" i="5"/>
  <c r="K185" i="5"/>
  <c r="J185" i="5"/>
  <c r="L177" i="5"/>
  <c r="K177" i="5"/>
  <c r="J177" i="5"/>
  <c r="L169" i="5"/>
  <c r="K169" i="5"/>
  <c r="J169" i="5"/>
  <c r="L161" i="5"/>
  <c r="K161" i="5"/>
  <c r="J161" i="5"/>
  <c r="L153" i="5"/>
  <c r="K153" i="5"/>
  <c r="J153" i="5"/>
  <c r="L145" i="5"/>
  <c r="K145" i="5"/>
  <c r="J145" i="5"/>
  <c r="L137" i="5"/>
  <c r="K137" i="5"/>
  <c r="J137" i="5"/>
  <c r="L129" i="5"/>
  <c r="K129" i="5"/>
  <c r="J129" i="5"/>
  <c r="L121" i="5"/>
  <c r="K121" i="5"/>
  <c r="J121" i="5"/>
  <c r="L113" i="5"/>
  <c r="K113" i="5"/>
  <c r="J113" i="5"/>
  <c r="L105" i="5"/>
  <c r="K105" i="5"/>
  <c r="J105" i="5"/>
  <c r="L97" i="5"/>
  <c r="K97" i="5"/>
  <c r="J97" i="5"/>
  <c r="K85" i="5"/>
  <c r="J85" i="5"/>
  <c r="L85" i="5"/>
  <c r="K77" i="5"/>
  <c r="L77" i="5"/>
  <c r="J77" i="5"/>
  <c r="K69" i="5"/>
  <c r="J69" i="5"/>
  <c r="L69" i="5"/>
  <c r="K61" i="5"/>
  <c r="L61" i="5"/>
  <c r="J61" i="5"/>
  <c r="K53" i="5"/>
  <c r="J53" i="5"/>
  <c r="L53" i="5"/>
  <c r="K45" i="5"/>
  <c r="L45" i="5"/>
  <c r="J45" i="5"/>
  <c r="K37" i="5"/>
  <c r="J37" i="5"/>
  <c r="L37" i="5"/>
  <c r="K29" i="5"/>
  <c r="L29" i="5"/>
  <c r="J29" i="5"/>
  <c r="K21" i="5"/>
  <c r="J21" i="5"/>
  <c r="L21" i="5"/>
  <c r="K17" i="5"/>
  <c r="L17" i="5"/>
  <c r="J17" i="5"/>
  <c r="K9" i="5"/>
  <c r="L9" i="5"/>
  <c r="J9" i="5"/>
  <c r="J260" i="5"/>
  <c r="L260" i="5"/>
  <c r="K260" i="5"/>
  <c r="L252" i="5"/>
  <c r="K252" i="5"/>
  <c r="J252" i="5"/>
  <c r="K244" i="5"/>
  <c r="J244" i="5"/>
  <c r="L244" i="5"/>
  <c r="L236" i="5"/>
  <c r="K236" i="5"/>
  <c r="J236" i="5"/>
  <c r="J228" i="5"/>
  <c r="L228" i="5"/>
  <c r="K228" i="5"/>
  <c r="L220" i="5"/>
  <c r="K220" i="5"/>
  <c r="J220" i="5"/>
  <c r="K212" i="5"/>
  <c r="J212" i="5"/>
  <c r="L212" i="5"/>
  <c r="L204" i="5"/>
  <c r="K204" i="5"/>
  <c r="J204" i="5"/>
  <c r="J196" i="5"/>
  <c r="L196" i="5"/>
  <c r="K196" i="5"/>
  <c r="L184" i="5"/>
  <c r="K184" i="5"/>
  <c r="J184" i="5"/>
  <c r="L176" i="5"/>
  <c r="J176" i="5"/>
  <c r="K176" i="5"/>
  <c r="L168" i="5"/>
  <c r="K168" i="5"/>
  <c r="J168" i="5"/>
  <c r="L160" i="5"/>
  <c r="J160" i="5"/>
  <c r="K160" i="5"/>
  <c r="L152" i="5"/>
  <c r="K152" i="5"/>
  <c r="J152" i="5"/>
  <c r="L144" i="5"/>
  <c r="J144" i="5"/>
  <c r="K144" i="5"/>
  <c r="L136" i="5"/>
  <c r="K136" i="5"/>
  <c r="J136" i="5"/>
  <c r="L128" i="5"/>
  <c r="K128" i="5"/>
  <c r="J128" i="5"/>
  <c r="L120" i="5"/>
  <c r="K120" i="5"/>
  <c r="J120" i="5"/>
  <c r="L112" i="5"/>
  <c r="K112" i="5"/>
  <c r="J112" i="5"/>
  <c r="L104" i="5"/>
  <c r="K104" i="5"/>
  <c r="J104" i="5"/>
  <c r="L96" i="5"/>
  <c r="K96" i="5"/>
  <c r="J96" i="5"/>
  <c r="L88" i="5"/>
  <c r="K88" i="5"/>
  <c r="J88" i="5"/>
  <c r="K80" i="5"/>
  <c r="L80" i="5"/>
  <c r="J80" i="5"/>
  <c r="K72" i="5"/>
  <c r="L72" i="5"/>
  <c r="J72" i="5"/>
  <c r="K64" i="5"/>
  <c r="L64" i="5"/>
  <c r="J64" i="5"/>
  <c r="K56" i="5"/>
  <c r="L56" i="5"/>
  <c r="J56" i="5"/>
  <c r="K48" i="5"/>
  <c r="L48" i="5"/>
  <c r="J48" i="5"/>
  <c r="K40" i="5"/>
  <c r="L40" i="5"/>
  <c r="J40" i="5"/>
  <c r="K20" i="5"/>
  <c r="J20" i="5"/>
  <c r="L20" i="5"/>
  <c r="L262" i="5"/>
  <c r="K262" i="5"/>
  <c r="J262" i="5"/>
  <c r="L258" i="5"/>
  <c r="K258" i="5"/>
  <c r="J258" i="5"/>
  <c r="L254" i="5"/>
  <c r="K254" i="5"/>
  <c r="J254" i="5"/>
  <c r="L250" i="5"/>
  <c r="K250" i="5"/>
  <c r="J250" i="5"/>
  <c r="L246" i="5"/>
  <c r="J246" i="5"/>
  <c r="K246" i="5"/>
  <c r="L242" i="5"/>
  <c r="K242" i="5"/>
  <c r="J242" i="5"/>
  <c r="L238" i="5"/>
  <c r="K238" i="5"/>
  <c r="J238" i="5"/>
  <c r="L234" i="5"/>
  <c r="K234" i="5"/>
  <c r="J234" i="5"/>
  <c r="L230" i="5"/>
  <c r="K230" i="5"/>
  <c r="J230" i="5"/>
  <c r="L226" i="5"/>
  <c r="K226" i="5"/>
  <c r="J226" i="5"/>
  <c r="L222" i="5"/>
  <c r="K222" i="5"/>
  <c r="J222" i="5"/>
  <c r="L218" i="5"/>
  <c r="K218" i="5"/>
  <c r="J218" i="5"/>
  <c r="L214" i="5"/>
  <c r="K214" i="5"/>
  <c r="J214" i="5"/>
  <c r="L210" i="5"/>
  <c r="K210" i="5"/>
  <c r="J210" i="5"/>
  <c r="L206" i="5"/>
  <c r="K206" i="5"/>
  <c r="J206" i="5"/>
  <c r="L202" i="5"/>
  <c r="K202" i="5"/>
  <c r="J202" i="5"/>
  <c r="L198" i="5"/>
  <c r="K198" i="5"/>
  <c r="J198" i="5"/>
  <c r="L194" i="5"/>
  <c r="K194" i="5"/>
  <c r="J194" i="5"/>
  <c r="L190" i="5"/>
  <c r="K190" i="5"/>
  <c r="J190" i="5"/>
  <c r="L186" i="5"/>
  <c r="K186" i="5"/>
  <c r="J186" i="5"/>
  <c r="L182" i="5"/>
  <c r="K182" i="5"/>
  <c r="J182" i="5"/>
  <c r="L178" i="5"/>
  <c r="K178" i="5"/>
  <c r="J178" i="5"/>
  <c r="L174" i="5"/>
  <c r="K174" i="5"/>
  <c r="J174" i="5"/>
  <c r="L170" i="5"/>
  <c r="K170" i="5"/>
  <c r="J170" i="5"/>
  <c r="L166" i="5"/>
  <c r="K166" i="5"/>
  <c r="J166" i="5"/>
  <c r="L162" i="5"/>
  <c r="K162" i="5"/>
  <c r="J162" i="5"/>
  <c r="L158" i="5"/>
  <c r="K158" i="5"/>
  <c r="J158" i="5"/>
  <c r="L154" i="5"/>
  <c r="K154" i="5"/>
  <c r="J154" i="5"/>
  <c r="L150" i="5"/>
  <c r="J150" i="5"/>
  <c r="K150" i="5"/>
  <c r="L146" i="5"/>
  <c r="K146" i="5"/>
  <c r="J146" i="5"/>
  <c r="L142" i="5"/>
  <c r="K142" i="5"/>
  <c r="J142" i="5"/>
  <c r="L138" i="5"/>
  <c r="K138" i="5"/>
  <c r="J138" i="5"/>
  <c r="L134" i="5"/>
  <c r="K134" i="5"/>
  <c r="J134" i="5"/>
  <c r="L130" i="5"/>
  <c r="K130" i="5"/>
  <c r="J130" i="5"/>
  <c r="L126" i="5"/>
  <c r="K126" i="5"/>
  <c r="J126" i="5"/>
  <c r="L122" i="5"/>
  <c r="K122" i="5"/>
  <c r="J122" i="5"/>
  <c r="L118" i="5"/>
  <c r="K118" i="5"/>
  <c r="J118" i="5"/>
  <c r="L114" i="5"/>
  <c r="K114" i="5"/>
  <c r="J114" i="5"/>
  <c r="L110" i="5"/>
  <c r="K110" i="5"/>
  <c r="J110" i="5"/>
  <c r="L106" i="5"/>
  <c r="K106" i="5"/>
  <c r="J106" i="5"/>
  <c r="L102" i="5"/>
  <c r="K102" i="5"/>
  <c r="J102" i="5"/>
  <c r="L98" i="5"/>
  <c r="K98" i="5"/>
  <c r="J98" i="5"/>
  <c r="L94" i="5"/>
  <c r="K94" i="5"/>
  <c r="J94" i="5"/>
  <c r="L90" i="5"/>
  <c r="K90" i="5"/>
  <c r="J90" i="5"/>
  <c r="L86" i="5"/>
  <c r="K86" i="5"/>
  <c r="J86" i="5"/>
  <c r="L82" i="5"/>
  <c r="K82" i="5"/>
  <c r="J82" i="5"/>
  <c r="L78" i="5"/>
  <c r="K78" i="5"/>
  <c r="J78" i="5"/>
  <c r="L74" i="5"/>
  <c r="K74" i="5"/>
  <c r="J74" i="5"/>
  <c r="L70" i="5"/>
  <c r="K70" i="5"/>
  <c r="J70" i="5"/>
  <c r="L66" i="5"/>
  <c r="K66" i="5"/>
  <c r="J66" i="5"/>
  <c r="L62" i="5"/>
  <c r="K62" i="5"/>
  <c r="J62" i="5"/>
  <c r="L58" i="5"/>
  <c r="K58" i="5"/>
  <c r="J58" i="5"/>
  <c r="L54" i="5"/>
  <c r="K54" i="5"/>
  <c r="J54" i="5"/>
  <c r="L50" i="5"/>
  <c r="K50" i="5"/>
  <c r="J50" i="5"/>
  <c r="L46" i="5"/>
  <c r="K46" i="5"/>
  <c r="J46" i="5"/>
  <c r="L42" i="5"/>
  <c r="K42" i="5"/>
  <c r="J42" i="5"/>
  <c r="L38" i="5"/>
  <c r="K38" i="5"/>
  <c r="J38" i="5"/>
  <c r="L34" i="5"/>
  <c r="K34" i="5"/>
  <c r="J34" i="5"/>
  <c r="L30" i="5"/>
  <c r="K30" i="5"/>
  <c r="J30" i="5"/>
  <c r="L26" i="5"/>
  <c r="K26" i="5"/>
  <c r="J26" i="5"/>
  <c r="L22" i="5"/>
  <c r="K22" i="5"/>
  <c r="J22" i="5"/>
  <c r="L18" i="5"/>
  <c r="K18" i="5"/>
  <c r="J18" i="5"/>
  <c r="L14" i="5"/>
  <c r="K14" i="5"/>
  <c r="J14" i="5"/>
  <c r="L10" i="5"/>
  <c r="K10" i="5"/>
  <c r="J10" i="5"/>
  <c r="L6" i="5"/>
  <c r="K6" i="5"/>
  <c r="J6" i="5"/>
  <c r="K263" i="5" l="1"/>
  <c r="J263" i="5"/>
  <c r="L263" i="5"/>
</calcChain>
</file>

<file path=xl/sharedStrings.xml><?xml version="1.0" encoding="utf-8"?>
<sst xmlns="http://schemas.openxmlformats.org/spreadsheetml/2006/main" count="1565" uniqueCount="811">
  <si>
    <t>Bảo đảm dự thầu</t>
  </si>
  <si>
    <t>Doanh thu bình quân</t>
  </si>
  <si>
    <t>Hợp đồng tương tự</t>
  </si>
  <si>
    <t>Mã phần (lô)</t>
  </si>
  <si>
    <t>Tên phần (lô)</t>
  </si>
  <si>
    <t>Đơn vị tính</t>
  </si>
  <si>
    <t>Số 
lượng</t>
  </si>
  <si>
    <t>Đơn giá</t>
  </si>
  <si>
    <t>Thành tiền</t>
  </si>
  <si>
    <t>Yêu cầu kĩ thuật</t>
  </si>
  <si>
    <t>cái</t>
  </si>
  <si>
    <t>1/8*số lượng hàng
hóa mời thầu</t>
  </si>
  <si>
    <t>Năng lực sản
xuất hàng hóa</t>
  </si>
  <si>
    <t>Tổng cộng:</t>
  </si>
  <si>
    <t>Stt trong E-HSMT</t>
  </si>
  <si>
    <t>Danh mục hàng hóa</t>
  </si>
  <si>
    <t>PHỤ LỤC DANH MỤC HÀNG HÓA KÈM THEO E-HSMT</t>
  </si>
  <si>
    <t>Bông không hút nước dạng kg</t>
  </si>
  <si>
    <t>Bông hút nước</t>
  </si>
  <si>
    <t>Bông viên 2cm</t>
  </si>
  <si>
    <t>Gel rửa tay nhanh</t>
  </si>
  <si>
    <t>Dung dịch sát khuẩn ngoài da: Chlorhexidine digluconate 4% (1,1 Hexamethylenebis (5-(4-Chlorophenyl)- biguanide) digluconate 4%) hoặc tương đương</t>
  </si>
  <si>
    <t>Cồn 70 độ</t>
  </si>
  <si>
    <t>Gel Betaine 0,1% và Polyhexanide (PHMB) 0,1%, glycerin và hydroxyetyl cenluloza làm sạch, loại bỏ và ngăn ngừa màng Biofilm hoặc tương đương</t>
  </si>
  <si>
    <t>Dung dịch Betaine 0,1% và Polyhexanide (PHMB) 0,1%, glycerin và hydroxyetyl cenluloza làm sạch, loại bỏ và ngăn ngừa màng Biofilm hoặc tương đương</t>
  </si>
  <si>
    <t>Dung dịch khử khuẩn nhanh các bề mặt:  0.05% Didecyldimethylamonium Chloride + 0.06% Polyhexamethylenen biguanide chlohydrade, chai 1 lít hoặc tương đương</t>
  </si>
  <si>
    <t>Viên khử khuẩn chứa 50% Sodium Dichloroisocyanurate hoặc tương đương</t>
  </si>
  <si>
    <t>Dung dịch khử trùng dụng cụ ORTHO-PHTHALADEHYDE 0,55%, pH 7.0 - 7.8, công thức không gây ăn mòn hoặc tương đương</t>
  </si>
  <si>
    <t>Dung dịch tẩy rửa và khử khuẩn dụng cụ: 14% Quaternary ammonium propionate + 0,3% Chlorhexidine digluconate hoặc tương đương</t>
  </si>
  <si>
    <t>Dung dịch khử trùng dụng cụ: 6,5% Didecyldimethyl ammonium chloride + 0,074% Chlorhexidine digluconate hoặc tương đương</t>
  </si>
  <si>
    <t>Dung dịch tẩy rỉ sét (Acid phosphoric)</t>
  </si>
  <si>
    <t>Bột bó 10cm x 2,7m</t>
  </si>
  <si>
    <t>Bột bó 15cm x 2,7m</t>
  </si>
  <si>
    <t>Băng thun 0,075m x 3m</t>
  </si>
  <si>
    <t>Băng cuộn</t>
  </si>
  <si>
    <t>Băng keo cá nhân</t>
  </si>
  <si>
    <t>Băng thun 0,1m x 4m</t>
  </si>
  <si>
    <t>Băng keo lụa kích thước 2.5cm x 5m</t>
  </si>
  <si>
    <t>Băng keo cuộn co giãn 10cm x 10m</t>
  </si>
  <si>
    <t>Băng phim dính y tế trong suốt 7cm x 8,5cm</t>
  </si>
  <si>
    <t>Gạc alginate Calci loại (10x10)cm hoặc tương đương</t>
  </si>
  <si>
    <t>Gạc kháng khuẩn bạc Alginate kích thước 10cmx10cm</t>
  </si>
  <si>
    <t>Gạc Polyacrylate, công nghệ TLC-Ag, 10cmx10cm hoặc tương đương</t>
  </si>
  <si>
    <t>Gạc Polyacrylate, công nghệ TLC-Ag, 15cmx20cm hoặc tương đương</t>
  </si>
  <si>
    <t>Gạc hút y tế (khổ 0,75 - 0,8m)</t>
  </si>
  <si>
    <t>Gạc cản quang (phẫu thuật ổ bụng) 25cm*25cm</t>
  </si>
  <si>
    <t>Gạc tẩm cồn đóng gói sẵn</t>
  </si>
  <si>
    <t>Miếng dán opsite dùng trong phẫu thuật cỡ 34cm x 35cm</t>
  </si>
  <si>
    <t>Miếng dán dùng trong phẫu thuật cỡ 60cm x 60cm</t>
  </si>
  <si>
    <t>Miếng dán phẫu thuật 30cm x 30cm (a)</t>
  </si>
  <si>
    <t>Miếng dán phẫu thuật 30cm x 30cm (b)</t>
  </si>
  <si>
    <t>Gạc hydrocolloid 10x10cm</t>
  </si>
  <si>
    <t>Miếng dán phẫu thuật 20cm x 15cm</t>
  </si>
  <si>
    <t>Gạc hydrocolloid 15x20cm</t>
  </si>
  <si>
    <t>Gạc lưới có tẩm kháng sinh hay các chất sát khuẩn (10x12)cm</t>
  </si>
  <si>
    <t>Gạc xốp Lipido - colloid 10m x 12cm</t>
  </si>
  <si>
    <t>Gạc lưới có tẩm kháng sinh hay các chất sát khuẩn (15x20)cm</t>
  </si>
  <si>
    <t>Vật liệu cầm máu  20x10cm</t>
  </si>
  <si>
    <t>Vật liệu cầm máu gelatin (8x5x1)cm</t>
  </si>
  <si>
    <t>Bơm cho ăn 50ml</t>
  </si>
  <si>
    <t>Sáp xương</t>
  </si>
  <si>
    <t>Bơm tiêm 10ml</t>
  </si>
  <si>
    <t>Bơm tiêm vô trùng sử dụng một lần 5ml/cc, kim các cỡ//
Bơm tiêm 5ml</t>
  </si>
  <si>
    <t>Bơm tiêm vô trùng sử dụng một lần 1 ml/cc, kim các cỡ//
Bơm tiêm 1mL</t>
  </si>
  <si>
    <t>Bơm tiêm 20ml</t>
  </si>
  <si>
    <t>Bơm tiêm nhựa dùng 1 lần chứa sẵn nước muối sinh lý NaCl 0,9%, dung tích xi lanh 10ml</t>
  </si>
  <si>
    <t>Bơm tiêm 20 mL dùng cho máy bơm tiêm tự động</t>
  </si>
  <si>
    <t>Bơm tiêm 50 mL dùng cho máy bơm tiêm tự động</t>
  </si>
  <si>
    <t>Kim luồn 18G/20G/22G (a)</t>
  </si>
  <si>
    <t>Kim luồn 18G/20G/22G (b)</t>
  </si>
  <si>
    <t>Kim luồn 18G/20G/22G (c)</t>
  </si>
  <si>
    <t>Kim luồn 18G/20G/22G (d)</t>
  </si>
  <si>
    <t>Kim luồn 18G/20G/22G (e)</t>
  </si>
  <si>
    <t>Kim luồn 18G/20G/22G (f)</t>
  </si>
  <si>
    <t>Kim luồn 24G</t>
  </si>
  <si>
    <t>Kim 18 G pha thuốc</t>
  </si>
  <si>
    <t>Kim 23 G</t>
  </si>
  <si>
    <t>Nút chặn kim luồn</t>
  </si>
  <si>
    <t>Kim điện cơ</t>
  </si>
  <si>
    <t>Kim gây tê tủy sống G25, dài 3 1/2"</t>
  </si>
  <si>
    <t>Kim gây tê tủy sống G27, dài 3 1/2"</t>
  </si>
  <si>
    <t>Dây truyền dịch 20 giọt/mL với bầu đếm giọt 2 ngăn</t>
  </si>
  <si>
    <t>Dây truyền dịch 20 giọt/mL với bầu đếm giọt 1 ngăn</t>
  </si>
  <si>
    <t>Dây truyền dịch có bầu pha thuốc 150mL</t>
  </si>
  <si>
    <t>Dây truyền dịch có bộ điều chỉnh tốc độ</t>
  </si>
  <si>
    <t>Dây dịch truyền tránh trượt khí khi hết dịch</t>
  </si>
  <si>
    <t>Dây truyền máu</t>
  </si>
  <si>
    <t>Khóa ba ngã</t>
  </si>
  <si>
    <t>Găng kiểm tra</t>
  </si>
  <si>
    <t>Găng phẫu thuật tiệt trùng</t>
  </si>
  <si>
    <t>Túi ép nhiệt 5cm x 200m</t>
  </si>
  <si>
    <t>Túi ép nhiệt 10cm x 200m</t>
  </si>
  <si>
    <t>Túi ép nhiệt 15cm x 200m</t>
  </si>
  <si>
    <t>Túi ép nhiệt 20cm x 200m</t>
  </si>
  <si>
    <t>Túi ép nhiệt 30cm x 200m</t>
  </si>
  <si>
    <t>Giấy cuộn tiệt khuẩn máy hấp Plasma 75mm x 70m</t>
  </si>
  <si>
    <t>Giấy cuộn tiệt khuẩn máy hấp Plasma 100mm x 70m</t>
  </si>
  <si>
    <t>Giấy cuộn tiệt khuẩn máy hấp Plasma 250mm x 70m</t>
  </si>
  <si>
    <t>Giấy cuộn tiệt khuẩn máy hấp Plasma 350mm x 70m</t>
  </si>
  <si>
    <t>Túi nuôi ăn</t>
  </si>
  <si>
    <t>Túi nước tiểu</t>
  </si>
  <si>
    <t>Bình dẫn lưu khoang ngoài màng phổi (Syphonage)</t>
  </si>
  <si>
    <t>Bình dẫn lưu vết thương</t>
  </si>
  <si>
    <t>Chèn răng (airway Guedel)</t>
  </si>
  <si>
    <t>Bộ mở khí quản người lớn</t>
  </si>
  <si>
    <t>Ống nội khí quản có bóng</t>
  </si>
  <si>
    <t>Ống nội khí quản không bóng</t>
  </si>
  <si>
    <t>Ống thông dạ dày</t>
  </si>
  <si>
    <t>Ống thông phổi có co nối đi kèm</t>
  </si>
  <si>
    <t>Ống thông máu đông cỡ 3, 4, 5, 6</t>
  </si>
  <si>
    <t>Ống thông tiểu trẻ em 6, 8, 10</t>
  </si>
  <si>
    <t>Ống thông tiểu thường</t>
  </si>
  <si>
    <t>Ống thông tiểu bằng silicone size 14</t>
  </si>
  <si>
    <t>Tay hút dịch</t>
  </si>
  <si>
    <t>Ống hút đàm nhớt</t>
  </si>
  <si>
    <t>Dây hút</t>
  </si>
  <si>
    <t>Ống oxy hai nhánh</t>
  </si>
  <si>
    <t>Bóng gây mê các cỡ</t>
  </si>
  <si>
    <t>Bộ Mapleson giúp thở</t>
  </si>
  <si>
    <t>Bộ ống nẫng gây mê dùng cho người lớn</t>
  </si>
  <si>
    <t>Bộ ống nẫng gây mê dùng cho trẻ em</t>
  </si>
  <si>
    <t>Bộ bóng bóp giúp thở AMBU dùng cho người lớn</t>
  </si>
  <si>
    <t>Bộ bóng bóp giúp thở AMBU dùng cho trẻ em</t>
  </si>
  <si>
    <t>Dây nối bơm tiêm điện 140cm</t>
  </si>
  <si>
    <t>Dây nối bơm tiêm điện 75cm</t>
  </si>
  <si>
    <t>Ống nối dây máy thở</t>
  </si>
  <si>
    <t>Bộ catheter động mạch 20G/22G</t>
  </si>
  <si>
    <t>Bộ đo huyết áp động mạch xâm lấn</t>
  </si>
  <si>
    <t>Bộ catheter tĩnh mạch trung tâm 2 nòng</t>
  </si>
  <si>
    <t>Bộ catheter tĩnh mạch trung tâm 2 nòng trẻ em</t>
  </si>
  <si>
    <t>Bộ catheter tĩnh mạch trung tâm 3 nòng</t>
  </si>
  <si>
    <t>Chỉ nylon số 1</t>
  </si>
  <si>
    <t>Chỉ nylon số 2/0 (a)</t>
  </si>
  <si>
    <t>Chỉ nylon số 2/0 (b)</t>
  </si>
  <si>
    <t>Chỉ nylon số 3/0 (a)</t>
  </si>
  <si>
    <t>Chỉ nylon số 3/0 (b)</t>
  </si>
  <si>
    <t>Chỉ nylon số 3/0 dùng khâu gân</t>
  </si>
  <si>
    <t>Chỉ nylon số 3/0 dùng treo bướu trong màng cứng</t>
  </si>
  <si>
    <t>Chỉ nylon số 4/0 (a)</t>
  </si>
  <si>
    <t>Chỉ nylon số 4/0 (b)</t>
  </si>
  <si>
    <t>Chỉ nylon số 4/0 dùng khâu gân</t>
  </si>
  <si>
    <t>Chỉ nylon số 5/0 (a)</t>
  </si>
  <si>
    <t>Chỉ nylon số 5/0 dùng khâu màng cứng</t>
  </si>
  <si>
    <t>Chỉ nylon số 6/0 (a)</t>
  </si>
  <si>
    <t>Chỉ vi phẫu số 7/0 (a)</t>
  </si>
  <si>
    <t>Chỉ vi phẫu số 7/0 (b)</t>
  </si>
  <si>
    <t>Chỉ vi phẫu số 8/0 (b)</t>
  </si>
  <si>
    <t>Chỉ Silk số 1 (a)</t>
  </si>
  <si>
    <t>Chỉ Silk số 1 (b)</t>
  </si>
  <si>
    <t>Chỉ Silk số 2/0</t>
  </si>
  <si>
    <t>Chỉ Silk số 3/0</t>
  </si>
  <si>
    <t>Chỉ Silk số 4/0</t>
  </si>
  <si>
    <t>Chỉ bền chậm tan dùng trong khâu gân to</t>
  </si>
  <si>
    <t>Chỉ tan chậm số 1 (a)</t>
  </si>
  <si>
    <t>Chỉ tan chậm số 1 (b)</t>
  </si>
  <si>
    <t>Chỉ tan chậm số 1 (c)</t>
  </si>
  <si>
    <t>Chỉ tan chậm số 1 (d)</t>
  </si>
  <si>
    <t>Chỉ tan chậm số 1 (e)</t>
  </si>
  <si>
    <t>Chỉ tan chậm số 1 (f)</t>
  </si>
  <si>
    <t>Chỉ tan chậm số 1 (g)</t>
  </si>
  <si>
    <t>Chỉ tan chậm số 1 (h)</t>
  </si>
  <si>
    <t>Chỉ tan chậm số 1 (i)</t>
  </si>
  <si>
    <t>Chỉ tan chậm số 1 (k)</t>
  </si>
  <si>
    <t>Chỉ tan chậm số 2/0 (a)</t>
  </si>
  <si>
    <t>Chỉ tan chậm số 2/0 (b)</t>
  </si>
  <si>
    <t>Chỉ tan chậm số 2/0 (c)</t>
  </si>
  <si>
    <t>Chỉ tan chậm số 2/0 (d)</t>
  </si>
  <si>
    <t>Chỉ tan chậm số 2/0 (e)</t>
  </si>
  <si>
    <t>Chỉ tan chậm số 2/0 (g)</t>
  </si>
  <si>
    <t>Chỉ tan chậm số 2/0 (h)</t>
  </si>
  <si>
    <t>Chỉ tan chậm số 3/0 (a)</t>
  </si>
  <si>
    <t>Chỉ tan chậm số 3/0 (b)</t>
  </si>
  <si>
    <t>Chỉ tan chậm số 3/0 (c)</t>
  </si>
  <si>
    <t>Chỉ tan chậm số 3/0 (d)</t>
  </si>
  <si>
    <t>Chỉ tan chậm số 3/0 (e)</t>
  </si>
  <si>
    <t>Chỉ tan chậm số 3/0 (g)</t>
  </si>
  <si>
    <t>Chỉ tan chậm số 4/0</t>
  </si>
  <si>
    <t>Chỉ tan nhanh 3/0</t>
  </si>
  <si>
    <t>Chỉ tan nhanh 4/0</t>
  </si>
  <si>
    <t>Chỉ thép (a)</t>
  </si>
  <si>
    <t>Chỉ thép (b)</t>
  </si>
  <si>
    <t>Tấm điện cực trung tính của máy cắt đốt điện cao tần (a)</t>
  </si>
  <si>
    <t>Tấm điện cực trung tính của máy cắt đốt điện cao tần (b)</t>
  </si>
  <si>
    <t>Tấm điện cực trung tính của máy cắt đốt điện cao tần (c)</t>
  </si>
  <si>
    <t>Tay cầm điều khiển của máy cắt đốt điện cao tần (a)</t>
  </si>
  <si>
    <t>Tay cầm điều khiển của máy cắt đốt điện cao tần (b)</t>
  </si>
  <si>
    <t>Tay cầm điều khiển của máy cắt đốt điện cao tần (c)</t>
  </si>
  <si>
    <t>Lưỡi dao mổ 10</t>
  </si>
  <si>
    <t>Lưỡi dao mổ 11</t>
  </si>
  <si>
    <t>Lưỡi dao mổ 15</t>
  </si>
  <si>
    <t>Lưỡi dao mổ 20</t>
  </si>
  <si>
    <t>Băng keo thử nhiệt hấp ướt</t>
  </si>
  <si>
    <t>Test kiểm tra chất lượng máy tiệt trùng hơi nước (Bowie Dick test)</t>
  </si>
  <si>
    <t>Giấy tẩm chất thử (chỉ thị hóa học) dùng cho máy tiệt khuẩn dụng cụ y tế bằng hơi nước</t>
  </si>
  <si>
    <t>Ống chỉ thị sinh học cho kết quả nhanh dùng cho máy tiệt trùng nhiệt độ thấp</t>
  </si>
  <si>
    <t>Ống chỉ thị sinh học cho kết quả nhanh dùng cho máy tiệt trùng hơi nước</t>
  </si>
  <si>
    <t>Que chỉ thị hóa học máy hấp Plasma</t>
  </si>
  <si>
    <t>Bao camera nội soi</t>
  </si>
  <si>
    <t>Điện cực dán đo dẫn truyền</t>
  </si>
  <si>
    <t>Điện cực đất loại dán cho điện cơ</t>
  </si>
  <si>
    <t>Điện cực tim loại dán</t>
  </si>
  <si>
    <t>Mặt nạ (mask) gây mê dùng cho người lớn và trẻ lớn</t>
  </si>
  <si>
    <t>Mặt nạ (mask) gây mê dùng cho trẻ nhỏ</t>
  </si>
  <si>
    <t>Mask khí dung lớn</t>
  </si>
  <si>
    <t>Mask khí dung nhỏ</t>
  </si>
  <si>
    <t>Mask Oxy có túi lớn</t>
  </si>
  <si>
    <t>Mask Oxy có túi nhỏ</t>
  </si>
  <si>
    <t>Mask Oxy không túi lớn</t>
  </si>
  <si>
    <t>Mask Oxy không túi nhỏ</t>
  </si>
  <si>
    <t>Mask thanh quản 2.5</t>
  </si>
  <si>
    <t>Phin lọc phổi người lớn</t>
  </si>
  <si>
    <t>Phin lọc phổi trẻ em</t>
  </si>
  <si>
    <t>Phin lọc 3 chức năng (HME)</t>
  </si>
  <si>
    <t>Bộ gây tê tủy sống - ngoài màng cứng phối hợp (CSE)</t>
  </si>
  <si>
    <t>Áo giấy phẫu thuật viên</t>
  </si>
  <si>
    <t>Bao tóc/ Nón</t>
  </si>
  <si>
    <t>Gel siêu âm (bình/5kg)</t>
  </si>
  <si>
    <t>Khẩu trang y tế</t>
  </si>
  <si>
    <t>Vôi Soda</t>
  </si>
  <si>
    <t>Túi bơm máu</t>
  </si>
  <si>
    <t>Ống nghiệm Heparin 2ml</t>
  </si>
  <si>
    <t>Ống nghiệm Sodium citrat 3,2% 1ml</t>
  </si>
  <si>
    <t xml:space="preserve">Ống đựng huyết thanh (serumplast) </t>
  </si>
  <si>
    <t>Ống eppendorf 1.5ml</t>
  </si>
  <si>
    <t>Ống nhựa không nắp</t>
  </si>
  <si>
    <t xml:space="preserve">Lọ mẫu có nắp chưa tiệt trùng </t>
  </si>
  <si>
    <t>Lọ mẫu có nắp tiệt trùng</t>
  </si>
  <si>
    <t>Bơm tiêm 1mL có sẵn heparin để lấy máu động mạch</t>
  </si>
  <si>
    <t>Dây cáp dùng cho điện cực kim điện cơ</t>
  </si>
  <si>
    <t>Cáp nối bản cực trung tính cho dao mổ điện sử dụng một lần</t>
  </si>
  <si>
    <t>Que thử đường huyết</t>
  </si>
  <si>
    <t>Băng đựng hydrogen peroxyd cho máy Sterrad 100S</t>
  </si>
  <si>
    <t>Bộ bảo dưỡng kit 1 dùng cho máy Sterrad 100S</t>
  </si>
  <si>
    <t>Bộ bảo dưỡng kit 2 dùng cho máy Sterrad 100S</t>
  </si>
  <si>
    <t>Giấy in 2 liên dùng cho máy STERRAD 100S</t>
  </si>
  <si>
    <t xml:space="preserve">Dây Garo thun lấy máu </t>
  </si>
  <si>
    <t xml:space="preserve">Vòng đeo tay bệnh nhân </t>
  </si>
  <si>
    <t>Gioăng cửa sử dụng cho máy hấp tiệt trùng hơi nước Getinge HS 6610 ER-2</t>
  </si>
  <si>
    <t>Gioăng cửa sử dụng cho máy hấp tiệt trùng hơi nước Getinge GSS67H</t>
  </si>
  <si>
    <t>Phim laser khô 35x43 cm</t>
  </si>
  <si>
    <t>Phim laser khô 26x36 cm</t>
  </si>
  <si>
    <t>Phim laser khô 35X43cm</t>
  </si>
  <si>
    <t>Bộ khăn nội soi khớp vai</t>
  </si>
  <si>
    <t xml:space="preserve">Bộ khăn nội soi khớp gối </t>
  </si>
  <si>
    <t>Bộ khăn chỉnh hình tổng quát</t>
  </si>
  <si>
    <t>Tấm khăn nội soi gối</t>
  </si>
  <si>
    <t xml:space="preserve">Băng keo cố định nội khí quản </t>
  </si>
  <si>
    <t xml:space="preserve">Dây truyền dịch tránh ánh sáng </t>
  </si>
  <si>
    <t xml:space="preserve">Dung dịch dùng ngoài phòng ngừa loét do tì đè, dạng xịt 20ml </t>
  </si>
  <si>
    <t>Lưỡi dao bào da tay</t>
  </si>
  <si>
    <t>Kẹp (Clip) mạch máu cho phẫu thuật vi phẫu, dạng đơn</t>
  </si>
  <si>
    <t>Kẹp (Clip) mạch máu cho phẫu thuật vi phẫu, dạng đôi</t>
  </si>
  <si>
    <t>Gạc kháng khuẩn  bạc alginate kích thước 2,5cmx30cm</t>
  </si>
  <si>
    <t>Bàn chải rửa tay phẫu thuật viên</t>
  </si>
  <si>
    <t>Đai số 8</t>
  </si>
  <si>
    <t>Nẹp cổ mềm</t>
  </si>
  <si>
    <t>Đai Desault</t>
  </si>
  <si>
    <t>Nẹp vải cẳng tay</t>
  </si>
  <si>
    <t>Băng vải treo tay</t>
  </si>
  <si>
    <t>Đai cột sống thắt lưng</t>
  </si>
  <si>
    <t>Nẹp Zimmer</t>
  </si>
  <si>
    <t>Nẹp Chống xoay</t>
  </si>
  <si>
    <t>Đai vai chi trên</t>
  </si>
  <si>
    <t>Nẹp thun gối</t>
  </si>
  <si>
    <t>Nẹp thun cổ chân</t>
  </si>
  <si>
    <t>Nẹp thun khuỷu</t>
  </si>
  <si>
    <t>Nẹp động</t>
  </si>
  <si>
    <t>Nẹp vải Iselin</t>
  </si>
  <si>
    <t>Nẹp nhôm ngón tay</t>
  </si>
  <si>
    <t>Nẹp vải cánh tay</t>
  </si>
  <si>
    <t>Nẹp vải cẳng chân</t>
  </si>
  <si>
    <t>Nẹp thun quấn cổ tay</t>
  </si>
  <si>
    <t>Nẹp De Quervarin ngón I</t>
  </si>
  <si>
    <t>Nẹp cổ tay mới</t>
  </si>
  <si>
    <t>Nẹp Iselin</t>
  </si>
  <si>
    <t>kg</t>
  </si>
  <si>
    <t>chai</t>
  </si>
  <si>
    <t>lít</t>
  </si>
  <si>
    <t>tuýp</t>
  </si>
  <si>
    <t>viên</t>
  </si>
  <si>
    <t>gói</t>
  </si>
  <si>
    <t>cuộn</t>
  </si>
  <si>
    <t>miếng</t>
  </si>
  <si>
    <t>mét</t>
  </si>
  <si>
    <t>cây</t>
  </si>
  <si>
    <t>sợi</t>
  </si>
  <si>
    <t>đôi</t>
  </si>
  <si>
    <t>bộ</t>
  </si>
  <si>
    <t>ống</t>
  </si>
  <si>
    <t>tép</t>
  </si>
  <si>
    <t>test</t>
  </si>
  <si>
    <t>que</t>
  </si>
  <si>
    <t>bình</t>
  </si>
  <si>
    <t xml:space="preserve">cái </t>
  </si>
  <si>
    <t>băng</t>
  </si>
  <si>
    <t xml:space="preserve">tấm </t>
  </si>
  <si>
    <t xml:space="preserve">sợi </t>
  </si>
  <si>
    <t>Miếng</t>
  </si>
  <si>
    <t>Được làm từ 100% bông tự nhiên kết cấu mịn màng và mềm mại, không thấm nước</t>
  </si>
  <si>
    <t>100% bông xơ tự nhiên, bông mịn, dai, không xơ bông trên bề mặt, khả năng thấm hút dưới 10s.</t>
  </si>
  <si>
    <t>Đường kính 2cm, 3cm. Đồng đều về kích thước và trọng lượng. Khả năng thấm hút cao và nhanh, mềm mại, không gây kích ứng da, bông trắng và sạch.</t>
  </si>
  <si>
    <t>• Gel sát khuẩn tay nhanh là chế phẩm dạng gel có chứa cồn, có chứa glycerin để giảm kích ứng da.
• Dạng chai 500mL, đầu phun có dạng vòi nhấn.</t>
  </si>
  <si>
    <t>* Thành phần: Chlorhexidine digluconate (1,1 Hexamethylenebis (5-(4-Chlorophenyl)- biguanide) digluconate) ≥ 4%
* Đạt tiêu chuẩn dùng trong vệ sinh tay ngoại khoa theo yêu cầu của Bộ Y Tế và WHO: EN 12791 và EN 14476</t>
  </si>
  <si>
    <t>Cồn 70 độ dùng trong y tế. Được pha với xanh methylene để có màu xanh nhạt. Đóng gói dễ sử dụng : chai/can&lt;= 5 lít</t>
  </si>
  <si>
    <t>Thành phần Betaine 0,1% và Polyhexanide (PHMB) 0,1%, glycerin và hydroxyetyl cenluloza dạng gel, được sử dụng để làm sạch, phòng ngừa nhiễm khuẩn vết thương và loại bỏ màng Biofilm</t>
  </si>
  <si>
    <t>Dung dịch Betaine 0,1% và Polyhexanide (PHMB) 0,1% được sử dụng để làm sạch, phòng ngừa nhiễm khuẩn vết thương và loại bỏ màng Biofilm</t>
  </si>
  <si>
    <t>0,05% Didecyldimethyl ammonium chloride + 0,06 % Chlorhexidine digluconate kết hợp 22,57% Ethanol và chất hoạt động bề mặt. Khử khuẩn nhanh các bề mặt.hời gian tác dụng nhanh ≤ 5 phút.  Hiệu quả diệt khuẩn theo các tiêu chuẩn EN 14561; Diệt khuẩn (MRSA, ESB11L) theo tiêu chuẩn EN 13697 trong 5 phút. Diệt virus (HIV-1, HBV,HCV, Rotavirus...) trong 1 phút.
Chai ≥1 lít. Tương thích với hầu hết chất liệu bề mặt và thiết bị. Đạt tiêu chuẩn CE và ISO 13485, ISO 9001</t>
  </si>
  <si>
    <t>• Viên khử khuẩn chứa 50% Sodium Dichloroisocyanurate hoặc tương đương . Viên sủi tẩy trùng bề mặt thành phần chứa natri dichloro isocyanurate 41,66%, tương đương 2,5g.
• Diệt khuẩn bề mật các chủng tụ cầu vàng, trực khuẩn mủ xanh, khuẩn lao, nấm candida... sau 30 phút.</t>
  </si>
  <si>
    <t>• Dung dịch khử khuẩn mức độ cao dụng cụ phẫu thuật. Thành phần có ortho-phthalaidehyde ≥0,55%, pH 7.0 - 7.8
• Dung dịch pha sẵn để sử dụng, không pha loãng. Có tác dụng diệt khuẩn hoàn toàn đối với hầu hết các vi khuẩn sau 5 phút tiếp xúc.
• Đóng thùng dạng can ≥5L.</t>
  </si>
  <si>
    <t>• Dung dịch tiền khử khuẩn và tẩy rửa đa enzyme dụng cụ nội khoa, ngoại khoa và dụng cụ nội soi: : 14% Quaternary ammonium propionate + 0,3% Chlorhexidine digluconate hoặc tương đương Là sản phẩm kết hợp ba enzyme: amylase, lipase, protease, chất hoạt động bề mặt và hoạt chất khử khuẩn.
• pH trung tính: tương thích với dụng cụ kim loại.
• Có thể sử dụng với bồn rửa siêu âm.
• Phổ diệt khuẩn (bao gồm các dòng đa kháng MRSA, ESBL, VRE), diệt virus HIV-1, HBV, HCV, HSV, Vacinia trong 5 phúttheo tiêu chuẩn châu Âu EN 14476 .
Đạt tiêu chuẩn CE và ISO
• Nồng độ sử dụng: ≤0,5%</t>
  </si>
  <si>
    <t>• Dung dịch làm sạch và khử nhiễm dụng cụ ngoại khoa, nội khoa, dụng cụ nội soi và dụng cụ không chịu nhiệt.
Gồm: : 6,5% Didecyldimethyl ammonium chloride + 0,074% Chlorhexidine digluconate hoặc tương đương
• Chất tẩy rửa mạnh, pH trung tính tương thích với nhiều chất liệu dụng cụ.
• Công thức hiệu quả với nước cứng. Giảm hình thành màng sinh học biofilm.
• Diệt vi khuẩn theo tiêu chuẩn EN 14561, diệt các chủng vi khuẩn đa kháng như MRSA, ESBL, VRE theo tiêu chuẩn EN 13727+A1 trong 15 phút. Diệt virus HIV-1, HBV, HCV, HSV, Vacinia theo tiêu chuẩn châu Âu EN 14476 + A1 trong 5 phút.
• Nồng độ sử dụng: ≤0,5%.</t>
  </si>
  <si>
    <t>• Thành phần chính bao gồm: &gt; 50 % acid phosphoric
• Đóng gói dạng chai, dạng dung dịch ngâm
• Đạt tiêu chuẩn CE/FDA và ISO</t>
  </si>
  <si>
    <t>Làm từ bột thạch cao liền gạc (thạch cao ≥ 97%, gạc 100% cotton). Trọng lượng thạch cao 400g/m2 - 420g/m2, trọng lượng gạc 28g/m2 - 29g/m2. Vỏ là giấy bạc chống ẩm, lõi nhựa 4 cạnh, 2 cạnh phình to ở giữa giúp thấm nước đều và giữ băng bột. Bột đảm bảo độ cứng, độ trắng, độ mịn. Thời gian đông kết từ 2-4 phút, rộng 10cm, chiều dài ≥270cm. Đạt tiêu chuẩn chất lượng ISO 13485, tiêu chuẩn FDA, tiêu chuẩn Quốc gia TCVN 6794:2001 hoặc tương đương. Xuất xứ: G7/ Liên minh Châu Âu/Việt Nam.</t>
  </si>
  <si>
    <t>Làm từ bột thạch cao liền gạc (thạch cao ≥ 97%, gạc 100% cotton). Trọng lượng thạch cao 400g/m2 - 420g/m2, trọng lượng gạc 28g/m2 - 29g/m2. Vỏ là giấy bạc chống ẩm, lõi nhựa 4 cạnh, 2 cạnh phình to ở giữa giúp thấm nước đều và giữ băng bột. Bột đảm bảo độ cứng, độ trắng, độ mịn. Thời gian đông kết từ 2-4 phút, rộng 15cm, chiều dài ≥270cm. Đạt tiêu chuẩn chất lượng ISO 13485, tiêu chuẩn FDA, tiêu chuẩn Quốc gia TCVN 6794:2001  hoặc tương đương. Xuất xứ: G7/ Liên minh Châu Âu/Việt Nam.</t>
  </si>
  <si>
    <t>• Băng thun được làm từ sợi polyester và cao su thiên nhiên. Có độ co dãn 150-180% so với kích thước ban đầu. Có 2 móc khóa bên ngoài (băng thun hai móc).
• Kích thước 7,5cm x ≥4m.( chưa kéo dãn )
•  Đóng gói từng cuộn riêng lẻ. 
• Đạt tiêu chuẩn ISO 13485 hoặc tương đương.</t>
  </si>
  <si>
    <t>Băng được cắt hai đầu gọn. Băng vải cuộn kích thước tối thiểu 0,07m x ≥2,5m</t>
  </si>
  <si>
    <t>• Băng cá nhân sản xuất trên nền vải co giãn. Bề mặt có nhiều lỗ nhỏ.
• Có độ bám tốt
• Phần gạc thấm hút được, nhưng không dính vào vết thương.
• Tiệt trùng, đóng gói từng miếng băng riêng lẻ, trong một vỉ nhiều miếng.
• Đạt tiêu chuẩn ISO 13485 hoặc tương đương.</t>
  </si>
  <si>
    <t>• Băng thun được làm từ sợi polyester và cao su thiên nhiên hoặc tương đương. Có độ co dãn 150-180% so với kích thước ban đầu. Có 3 móc khóa bên ngoài (băng thun ba móc).
• Kích thước 10cm x ≥4m.( chưa kéo dãn )
•  Đóng gói từng cuộn riêng lẻ. 
• Đạt tiêu chuẩn ISO 13485  hoặc tương đương.</t>
  </si>
  <si>
    <t>• Băng keo PE phủ keo acrylate hoặc tương đương.
• Kích thước bề rộng 2,5cm. Chiều dài tối thiểu ≥5m.
• Đạt tiêu chuẩn FDA và CE hoặc tương đương.</t>
  </si>
  <si>
    <t>• Băng keo cuộn co giãn. Thành phần vải không dệt chéo chữ thập, phủ keo acrylic một mặt, với lớp giấy lót bảo vệ bên ngoài hoặc tương đương.
• Kích thước 10cm x ≥10m.
• Tiệt trùng. Đóng gói từng hộp riêng lẻ.
• Đạt tiêu chuẩn ISO 13485 hoặc tương đương.</t>
  </si>
  <si>
    <t>Cấu tạo từ sợi calcium alginate và các hạt hydrocolloid (sodium carboxymethylcellulose), các polyme tự nhiên, thấm hút cao. Khả năng thấp hút ≥ 16 g/100 cm². Trọng lượng 100 - 170 g/m². Tính acid ≤ 1 mL NaOH. loại (10x10)cm. Tiêu chuẩn CE châu Âu, kích thước 10cmx10cm</t>
  </si>
  <si>
    <t>Băng kháng khuẩn thấm hút cao chứa bạc 0,38-0,58%, thấm hút&gt;=18g/100 cm² chứa thành phần gồm calcium alginate có nồng độ G  (acid guluronic) cao. Độ acid ≤ 1.0 ml. Trọng lượng 120 - 190 g/m². Tiêu chuẩn CE Châu Âu. Kích thước 10cmx10cm.</t>
  </si>
  <si>
    <t>Gạc thấm hút và loại bỏ mảnh hoại tử, chất nền lành thương tẩm Bạc sulphate 0.36-0.81mg/cm2, công nghệ TLC-Ag , được cấu tạo từ sợi Polyacrylate.Tiêu chuẩn CE.  Kích thước 15cmx20cm</t>
  </si>
  <si>
    <t>Nguyên liệu: 100% cotton hoặc tương đương (khổ- 0,8m). Đặc tính: * Khả năng hút nước: Trung bình 1 gam gạc giữ được từ ≥ 7 gam nước; Độ ẩm: &lt;8%; Độ acid và độ kiềm: Đạt trung tính; Trọng lượng: ≥25-30g/m2; Mật độ sợi: ngang ≥ 8 sợi, dọc  ≥ 10 sợi., Hàm lượng Formaldehyde ( theo TCVN 7421-1:2013): không phát hiện    , Hàm lượng Amin thơm ( theo TCVH 12512-1:2018) không phát hiện .có phiếu kiểm nghiệm của cơ quan chức năng đạt tiêu chuẩn về các thông số kỹ thuật. Đạt tiêu chuẩn ISO 13485/ CE/ FDA hoặc tương đương.</t>
  </si>
  <si>
    <t>• Gạc lớn 6-8 lớp, kích thước ≥ 25cm x ≥25cm. Có dệt sợi cản quang hoặc tương đương, đuôi gạc không đứt, không tưa
• Tiệt trùng. Đóng gói từng xấp riêng lẻ.
• Đạt tiêu chuẩn ISO 13485 hoặc tương đương</t>
  </si>
  <si>
    <t>- Chất liệu vải không dệt hoặc tương đương, kích thước tối thiểu 3 cm x 3 cm (2 lớp) hoặc 6 cm x 3 cm
- Tẩm cồn isopropyl 70 độ
- Đã tiệt khuẩn, đóng gói vô khuẩn riêng biệt mỗi miếng
- Đạt tiêu chuẩn kỹ thuật ISO 13485 hoặc tương đương</t>
  </si>
  <si>
    <t>- Chất liệu: Lớp film Polyester resin phủ Iodine hàm lượng  0.117 -&gt; 0.197 mg/cm² kháng khuẩn phổ rộng. Iodine thẩm thấu sâu dưới da lên tới trên 1000µm 
- Kích thước: băng 34 x 35cm, tổng thể: 44cm x 35cm
- Đặc tính: Lớp film mỏng, thông thoáng, co giãn tốt và dính chặt trên da và rìa vết mổ, cung cấp phẫu trường vô khuẩn, có tính kháng khuẩn phổ rộng, tăng hiệu quả ngăn ngừa nhiễm khuẩn vết mổ. 
- Hiệu quả tiệt khuẩn suốt 48h
- Tiêu chuẩn chất lượng: ISO, CE, CFG do FDA cấp hoặc tương đương.
 Sản xuất tại các nước thuộc G7</t>
  </si>
  <si>
    <t>• Miếng dán phẫu thuật kháng khuẩn dùng che chắn phẫu trường. 
• Thành phần: Màng polyurethane 8-15%, bảo vệ và ngăn cản các tác nhân bên ngoài khác xâm nhập vào vết thương (vi khuẩn ø &gt;27nm), được phủ lớp keo acrylic &lt;30% dính chặt với da hoặc tương đương. Kích thước 60cm x 60cm.
• Tiệt khuẩn, đóng gói từng miếng riêng lẻ.
• Đạt tiêu chuẩn CE, ISO 13485, FSC-EU hoặc tương đương.</t>
  </si>
  <si>
    <t>• Miếng dán phẫu thuật kháng khuẩn, dùng che chắn phẫu trường, phủ iodophor.
• Thành phần: Polyester film: 55 - 70%, Polyethylene: 25 - 30%, Antimicrobial Iodophor: 5-15%, Giấy: 2 -5%.
• Đặc tính: Lớp phim mỏng, co giãn tốt và dính chặt trên da và rìa vết mổ, cung cấp phẫu trường vô khuẩn, có tính kháng khuẩn phổ rộng.
• Iodin thẩm thấu sâu dưới da lên tới 1500µm, hiệu quả 99% sau 90 phút sử dụng và kéo dài ít nhất 6 giờ.
• Tiệt khuẩn, đóng gói từng miếng riêng lẻ.
• Tiêu chuẩn chất lượng: ISO, CE, CFG do FDA cấp hoặc tương đương. Sản xuất tại các nước thuộc G7.</t>
  </si>
  <si>
    <t>• Miếng dán phẫu thuật kháng khuẩn dùng che chắn phẫu trường.
• Thành phần: Màng polyurethane (8-15%), bảo vệ vết thương và ngăn cản các tác nhân bên ngoài khác xâm nhập vào vết thương (vi khuẩn ø &gt;27nm); được phủ lớp keo acrylic &lt;30%.
• Kích thước tối thiểu 30cm x 30cm.
• Đạt tiêu chuẩn CE, ISO 13485, FSC-EU hoặc tương đương.</t>
  </si>
  <si>
    <t>Gạc lưới lipido-colloid, kích thước  10x10cm, độ co giãn ≥100%, mắt lưới Polyester được tẩm các hạt hydrocolloid (carboxymethylcellulose), dầu parafin, sáp dầu khoáng và các dẫn xuất polyme.</t>
  </si>
  <si>
    <t>• Miếng dán phẫu thuật kháng khuẩn dùng che chắn phẫu trường. 
• Thành phần: Màng polyurethane (8-15%), bảo vệ vết thương và ngăn cản các tác nhân bên ngoài khác xâm nhập vào vết thương (vi khuẩn ø &gt;27nm), được phủ lớp keo acrylic &lt;30%. Kích thước ≥ 20cm x 15cm.
• Đạt tiêu chuẩn CE, ISO 13485, FSC-EU hoặc tương đương.</t>
  </si>
  <si>
    <t>Gạc lưới lipido-colloid, độ co giãn ≥100%, mắt lưới Polyester được tẩm các hạt hydrocolloid (carboxymethylcellulose), dầu parafin, , sáp dầu khoáng và các dẫn xuất polyme. Tiêu chuẩn CE Châu Âu. Kích thước ≥ 15cmx20cm</t>
  </si>
  <si>
    <t>Gạc lưới Lipido-Colloid, Polyester, công nghệ TLC-Ag, bạc Sulphat 0.5+/- 0.12mg/cm2, vô trùng, tạo gel khi tiếp xúc với vết thương, thay băng không đau, tiêu chuẩn CE. Kích thước 10cmx12cm.</t>
  </si>
  <si>
    <t>Gạc xốp lipido-colloid được làm từ các polymer và các hạt hydrocolloid (Carboxymethyl Cellulose) kết hợp với gạc xốp polyurethane thấm hút dịch tiết, độ dính nhẹ 2,5-7,0 kPa. Khối lượng tẩm 180g/m² ± 40g/m²
- Khả năng thấm hút tại 1/2 giờ ≥ 4300g/ m² . Tiêu chuẩn CE. Châu Âu. Kích thước 10cmx12cm.</t>
  </si>
  <si>
    <t>Gạc lưới Lipido-Colloid, Polyester, công nghệ TLC-Ag hoặc tương đương, bạc Sulphat 0.5+/- 0.12mg/cm2, vô trùng, tạo gel khi tiếp xúc với vết thương, thay băng không đau, tiêu chuẩn CE hoặc tương đương, kích cỡ ≥15x20cm.</t>
  </si>
  <si>
    <t>• Vật liệu cầm máu tiệt trùng tự tiêu từ gelatine trung tính. Có độ tinh khiết cao, xốp mịn, đồng nhất. 
• Kích thước: 8*5*1cm.
• Cầm máu trong 2-4 phút. Hóa lỏng trong vòng 2-5 ngày tiếp xúc với niêm mạc. Tự tiêu hoàn toàn trong vòng 4-6 tuần, 100% phân hủy sinh học. 
• Hấp thụ hơn 35 lần trọng lượng trong máu và các chất dịch. Độ pH trung tính.
• Có thể dùng khô hoặc được ngâm tẩm. Tương thích với dược phẩm các loại. 
• Tiêu chuẩn FSC, ISO, CE hoặc tương đương.</t>
  </si>
  <si>
    <t>• Bơm nuôi ăn 50mL (còn gọi là aseptor) bằng nhựa PVC y tế hoặc tương đương, pít tông bằng cao su y tế hoặc tương đương.
• Thể tích khả dụng trên 50 mL, có vạch đánh số mỗi mức 10mL. Đầu ống bơm lớn, thuôn dài, có thể gắn vào đầu nối dây hút.
• Tiệt trùng. Đóng gói từng cái riêng lẻ.
• Đạt tiêu chuẩn CE, ISO 13485 hoặc tương đương</t>
  </si>
  <si>
    <t>• Sáp cầm máu xương có thành phần là sáp ong trắng 85%, isopropyl palmitate 15%. Tiệt trùng bằng tia gamma hoặc tương đương.
• Miếng sáp ≥ 2,5g đóng gói trong vỏ nhôm.
• Đạt tiêu chuẩn ISO 13485 hoặc tương đương</t>
  </si>
  <si>
    <t>• Bơm tiêm nhựa dùng một lần. Dung tích xi lanh  10mL. Có vạch chia nhỏ từng 1/10 mL; đánh số từng mL một.
• Đầu bơm tiêm gắn sẵn kim 23G.
• Tiệt khuẩn, đóng gói riêng lẻ mỗi bơm tiêm.
• Đạt tiêu chuẩn ISO 13485 hoặc tương đương</t>
  </si>
  <si>
    <t>• Bơm tiêm nhựa dùng một lần. Dung tích xi lanh  5mL. Có vạch chia nhỏ từng 1/5 mL; đánh số từng mL một.
• Đầu bơm tiêm gắn sẵn kim 23G.
• Tiệt khuẩn, đóng gói riêng lẻ mỗi bơm tiêm.
• Đạt tiêu chuẩn ISO 13485 hoặc tương đương</t>
  </si>
  <si>
    <t>• Bơm tiêm nhựa dùng một lần. Dung tích xi lanh  1mL. Có vạch chia nhỏ từng 1/1 mL; đánh số từng 1/10mL một.
• Đầu bơm tiêm gắn sẵn kim 25G.
• Tiệt khuẩn, đóng gói riêng lẻ mỗi bơm tiêm.
• Đạt tiêu chuẩn ISO 13485 hoặc tương đương</t>
  </si>
  <si>
    <t>• Bơm tiêm nhựa dùng một lần, không có khóa Luer lock. Dung tích xi lanh  20mL. Có vạch chia nhỏ từng 1mL; đánh số từng 5mL một.
• Đầu bơm tiêm không có khóa Luer lock.
• Tiệt khuẩn, đóng gói riêng lẻ mỗi bơm tiêm.
• Đạt tiêu chuẩn ISO 13485 hoặc tương đương</t>
  </si>
  <si>
    <t>- Bơm tiêm nhựa dùng 1 lần chứa sẵn nước muối sinh lý NaCl 0,9%, dung tích xi lanh  10ml
- Có vạch chia nhỏ ml
- Đã tiệt khuẩn, đóng gói vô khuẩn riêng biệt mỗi bơm tiêm
- Đạt tiêu chuẩn kỹ thuật ISO 13485 hoặc tương đương</t>
  </si>
  <si>
    <t>• Bơm tiêm nhựa dùng một lần, có khóa Luer lock, dùng cho máy bơm tiêm tự động. Bơm tiêm phải tích hợp được với chế độ nhận dạng của máy bơm tiêm tự động.
• Dung tích xi lanh  20mL. Có vạch chia nhỏ từng 1mL; đánh số từng 5 mL một.
• Đầu bơm tiêm có khóa Luer lock.
• Tiệt khuẩn, đóng gói riêng lẻ mỗi bơm tiêm.
• Đạt tiêu chuẩn CE, ISO 13485 hoặc tương đương.</t>
  </si>
  <si>
    <t>• Bơm tiêm nhựa dùng một lần, có khóa Luer lock, dùng cho máy bơm tiêm tự động.Bơm tiêm phải tích hợp được với chế độ nhận dạng của máy bơm tiêm tự động.
• Dung tích xi lanh 50mL. Có vạch chia nhỏ từng 1mL; đánh số từng 5mL một.
• Đầu bơm tiêm có khóa Luer lock.
• Tiệt khuẩn, đóng gói riêng lẻ mỗi bơm tiêm.
• Đạt tiêu chuẩn CE, ISO 13485 hoặc tương đương</t>
  </si>
  <si>
    <t>• Kim luồn không có cửa, có cánh nhỏ, không có đầu bảo vệ an toàn.
• Kim bằng thép không gỉ, phủ silicone hoặc tương đương, đầu kim 3 mặt vát, sắc bén. 
• Catheter chất liệu bằng FEP (fluorinated ethylene propylene) hoặc PU (polyurethane) hoặc tương đương
• Kích cỡ: Kim 18G/20G/22G dài tối thiểu 48mm.
• Tương thích với các đầu nối của dây truyền, dây nối.
• Tiệt trùng, đóng gói từng kim riêng lẻ.
• Đạt tiêu chuẩn CE, ISO hoặc tương đương</t>
  </si>
  <si>
    <t>• Kim luồn có cửa, có cánh, có đầu an toàn.
• Kim bằng thép không gỉ, phủ silicone hoặc tương đương, đầu kim 3 mặt vát, sắc bén. Có đầu bảo vệ bằng lá thép đàn hồi bắt chéo nhau.
• Catheter chất liệu bằng FEP-Teflon/ PURn hoặc tương đương. Catheter thuôn ôm sát kim, có đường vạch cản quang, có cửa, có cánh, sử dụng được với bơm áp lực cao tối đa ≥ 325psi.. 
• Kích cỡ: Kim 18G có đường kính 1,2mm dài  45mm. Kim 20G có đường kính 1,0mm dài  32mm. Kim 22G có đường kính 0,8mm dài  25mm.
Tương thích với các đầu nối của dây truyền, dây nối.
• Tiệt trùng, đóng gói từng kim riêng lẻ.
• Đạt tiêu chuẩn CE, ISO hoặc tương đương</t>
  </si>
  <si>
    <t>• Kim luồn có cửa, có cánh, không có đầu an toàn.
• Kim bằng thép không gỉ, phủ silicone hoặc tương đương, đầu kim 3 mặt vát.
• Catheter chất liệu bằng FEP (fluorinated ethylene propylene) hoặc PU (polyurethane) hoặc tương đương. Có vạch cản quang, có cửa, có cánh.
• Kích cỡ: Kim 18G/20G/22G có đường kính 1,0mm; dài tối thiểu  32mm.
Tương thích với các đầu nối của dây truyền, dây nối.
• Tiệt trùng, đóng gói từng kim riêng lẻ.
• Đạt tiêu chuẩn CE, ISO hoặc tương đương</t>
  </si>
  <si>
    <t>Kim luồn tĩnh mạch an toàn có cánh, có cổng
Kim luồn an toàn có cánh, có cổng, chất liệu Vialon (thể hiện rõ trên sản phẩm), có 6 đường cản quang ngầm. Kim luồn lưu được lâu ngày, mềm mại không tổn thương thành mạch, phục hồi trạng thái khi bị bẻ gãy hoặc uốn cong, giúp giảm các biến chứng. Có đầu bảo vệ nguyên khối đặc biệt bung ra khi rút kim. Đầu kim 3 mặt vát, sắc bén, dễ xuyên qua da và thành mạch. Size 18-22G</t>
  </si>
  <si>
    <t>Kim luồn có cánh có cổng và công nghệ báo máu sớm. Chất liệu Catheter PTFE. Là thiết bị vô khuẩn, không gây sốt. Cổng tiêm, đốc kim, buồng báo máu làm bằng chất liệu Polypropylene; nòng kim làm bằng thép không rỉ, van làm bằng Methyl vinyl polysiloxane. Phương pháp tiệt khuẩn: Ethylen oxide, đường kính và tốc độ dòng chảy của kim các cỡ kim:
- 22G: dài 25mm, tốc độ dòng chảy: 31 ml/phút; 
- 20G: dài 32mm, tốc độ dòng chảy: 54 ml/phút
- 18G: dài 45mm, tốc độ dòng chảy: 80 ml/phút
• Tương thích với các đầu nối của dây truyền, dây nối.
• Tiệt trùng, đóng gói từng kim riêng lẻ.
• Đạt tiêu chuẩn CE, ISO hoặc tương đương</t>
  </si>
  <si>
    <t>• Kim luồn có cửa, có cánh, có đầu an toàn, dùng cho trẻ em.
• Kim bằng thép không gỉ, phủ silicone hoặc tương đương, đầu kim 3 mặt vát, sắc bén. Có đầu bảo vệ.
• Catheter chất liệu bằng FEP (fluorinated ethylene propylene) hoặc PU (polyurethane) hoặc tương đương. Có đường vạch cản quang.
• Buồng chứa máu làm từ polycarbonate hoặc tương đương.
• Kích cỡ: Kim 24G có đường kính 0,7mm dài 19mm. 
• Tiệt trùng, đóng gói từng kim riêng lẻ.
• Đạt tiêu chuẩn CE, ISO hoặc tương đương</t>
  </si>
  <si>
    <t>• Kim tiêm dùng một lần 18G.
• Thân kim tiêm bằng thép không gỉ hoặc tương đương. Bề mặt nhẵn. Đầu kim vát sắc bén.
• Đốc kim bằng nhựa hoặc tương đương, màu theo chuẩn kích thước Gauze. Có nắp đậy kim.
• Tiệt trùng, đóng gói từng kim riêng lẻ, trong từng vỉ.
• Đạt tiêu chuẩn ISO 13485 hoặc tương đương</t>
  </si>
  <si>
    <t>• Kim tiêm dùng một lần 23G.
• Thân kim tiêm bằng thép không gỉ hoặc tương đương. Bề mặt nhẵn. Đầu kim vát sắc bén.
• Đốc kim bằng nhựa hoặc tương đương, màu theo chuẩn kích thước Gauze. Có nắp đậy kim.
• Tiệt trùng, đóng gói từng kim riêng lẻ, trong từng vỉ.
• Đạt tiêu chuẩn ISO 13485 hoặc tương đương</t>
  </si>
  <si>
    <t>• Nút chặn gắn với kim luồn bằng khóa Luer lock.
• Có cổng một chiều bằng silicone hoặc tương đương
• Tiệt trùng, đóng gói từng nút riêng lẻ.
• Đạt tiêu chuẩn ISO 13485 hoặc tương đương</t>
  </si>
  <si>
    <t>• Kim gây tê tủy sống 25G, dài 3 1/2".
• Đầu kim kiểu Quinke 3 mặt vát. kim sắc bén , có thể chọc qua da nhiều lần mà không bị cùn
•  Đốc kim trong suốt, độ chiết quang khác với dịch não tủy, giúp phát hiện nhanh dịch hoặc máu chảy ra.
• Nòng kim mảnh, mềm, dễ đưa lại vào lòng kim gây tê, không bị cản trở.
• Tiệt trùng và đóng gói từng kim riêng lẻ.
• Đạt tiêu chuẩn CE, ISO 13485 hoặc tương đương</t>
  </si>
  <si>
    <t>• Kim gây tê tủy sống G27, dài 3 1/2".
• Đầu kim kiểu Quinke 3 mặt vát. Hoặc kiểu bút chì,  kim sắc bén, có thể chọc qua da nhiều lần mà không bị cùn.
• Nòng kim mảnh, mềm, dễ đưa lại vào lòng kim gây tê mà không bị cản trở.
• Tiệt trùng và đóng gói từng kim riêng lẻ.
• Đạt tiêu chuẩn CE, ISO 13485 hoặc tương đương</t>
  </si>
  <si>
    <t>• Dây truyền dịch 20 giọt/mL với bầu đếm giọt 2 ngăn
• Chiều dài dây tối thiểu ≥ 180cm. Đường kính trong 3mm, đường kính ngoài 4,1mm.
• Bầu đếm giọt 2 ngăn cứng - mềm, chất liệu polystyrene/ copolymer butadine hoặc tương đương. Có vòng trung tâm để có thể sử dụng với máy truyền dịch, chịu áp lực đến ≥ 2 bar.
• Van thông khí có màng lọc vi khuẩn, virus đạt tối thiểu 99,9%.
• Khóa chỉnh giọt có con lăn khóa dòng chảy hiệu quả.
• Đầu xa có khóa Luer lock.
• Chất liệu PVC + DEHT hoặc tương đương. Không có chất phụ gia DEHP.
• Tiệt trùng, đóng gói từng dây riêng lẻ.
• Đạt tiêu chuẩn EN/ISO/EC hoặc tương đương</t>
  </si>
  <si>
    <t>• Dây truyền dịch 20 giọt/mL với bầu đếm giọt 1 ngăn
• Chiều dài dây tối thiểu ≥ 180cm. Đường kính trong 3mm, đường kính ngoài 4,1mm.
• Bầu đếm giọt chất liệu polystyrene/ copolymer butadine hoặc tương đương. 
• Van thông khí có màng lọc vi khuẩn, virus đạt tối thiểu 99,9%.
• Khóa chỉnh giọt có con lăn khóa dòng chảy hiệu quả.
• Đầu xa có khóa Luer lock.
• Chất liệu PVC + DEHT hoặc tương đương. Không có chất phụ gia DEHP.
• Tiệt trùng, đóng gói từng dây riêng lẻ.
• Đạt tiêu chuẩn EN/ISO/EC hoặc tương đương</t>
  </si>
  <si>
    <t>• Bộ dây truyền dịch dài ≥ 150cm có bầu pha thuốc ≥ 150mL.
• Đầu ghim vào chai dịch có dây móc, có khóa để kiểm soát lượng dịch vào bầu.
• Bầu đếm giọt với 60 giọt mỗi 1mL. Có cửa để pha thuốc. Có van thông khí với lọc khuẩn. Trong bầu có van phao vừa chỉ mức dịch trong bầu và ngắt dòng chảy khi bầu rỗng.
• Dây truyền có khóa bánh xe. Đầu xa là khóa Luer lock.
• Tiệt trùng và đóng gói riêng lẻ.
• Đạt tiêu chuẩn CE, ISO 13485 hoặc tương đương.</t>
  </si>
  <si>
    <t>• Dây truyền dịch có bộ điều chỉnh tốc độ truyền.
• Chiều dài dây tối thiểu ≥  150cm. Đường kính trong 3mm, đường kính ngoài 4,1mm.
• Có bộ điều chỉnh giọt, tốc độ từ ≤ 3mL/giờ đến ≥ 270mL/giờ. Có khóa kẹp dừng tạm thời.
• Van thông khí có màng lọc vi khuẩn, virus đạt tối thiểu 99,9%.
• Khóa chỉnh giọt có con lăn khóa dòng chảy.
• Đầu xa có khóa Luer lock.
• Chất liệu PVC + DEHT hoặc tương đương. Không có chất phụ gia DEHP.
• Tiệt trùng, đóng gói từng dây riêng lẻ.
• Đạt tiêu chuẩn EN/ISO/EC hoặc tương đương</t>
  </si>
  <si>
    <t>- Dây truyền dịch 20 giọt/ 1 ml
- Đường kính dây truyền dịch là 3 x 4.1 mm, dài  ≥180 cm, không chứa chất gây độc DEHP, khóa chỉnh giọt vững chắc
- Cổng thông khí có màng lọc khuẩn
- Bầu nhỏ giọt trong suốt, có màng lọc dịch, chặn khí qua dây truyền dịch.
- Đã tiệt khuẩn, đóng gói vô khuẩn riêng mỗi dây
- Đạt tiêu chuẩn kỹ thuật ISO 13485 hoặc tương đương</t>
  </si>
  <si>
    <t>• Dây truyền máu có đầu cùn không làm chọc thủng túi máu, không có cửa thông khí.
• Bầu nhỏ giọt trong suốt, có 2 ngăn cứng mềm. Ngăn mềm có thể làm tái lập luồng chất lỏng dễ dàng.
• Lưới lọc diện tích khoảng 11cm2, lỗ lọc 200µm.
• Khóa con lăn.
• Đầu xa có khóa Luer lock. Chịu áp lực lên đến ≥ 400 mmHg. Có nắp chụp an toàn ở đầu xa.
• Không chứa DEHP, latex.
• Đạt tiêu chuẩn ISO 13485, ISO 1135-4 hoặc tương đương</t>
  </si>
  <si>
    <t>• Trục xoay (bore) lớn, có 3 hướng chỉ ngả thông. Thân chạc ba trong suốt. Đầu đực khóa Luer.Nút vặn là nắp chặn cổng vào, không có đầu lồi, nhô vào trong khóa: để tránh nguy cơ va chạm, vấy nhiễm
• Thành phần không chứa DEHP, không có nhựa PVC.
• Kháng lipid, chịu áp lực tối thiểu  45 psi.
• Đóng gói riêng lẻ.</t>
  </si>
  <si>
    <t>• Chất liệu bằng cao su thiên nhiên hoặc tương đương, có phủ bột chống dính, không phân biệt tay trái/phải.
• Sản xuất theo tiêu chuẩn TCVN: 6343-1; 2007, lực kéo đứt: trước già hóa ≥ 7N, sau già hóa ≥ 6N. Độ đàn hồi: trước già hóa ≥ 650%, sau già hóa ≥ 500%. Độ dày 1 lớp: 0,08+0,02mm. Chiều dài 240 ± 5mm. Có đủ các cỡ: XS, S, M, L, XL.
• Có phiếu kiểm tra chất lượng sản phẩm của Trung tâm đo lường chất lượng III kiểm nghiệm. 
• Đạt tiêu chuẩn chất lượng ISO 13485: 2016, CE hoặc tương đương.</t>
  </si>
  <si>
    <t>• Găng tay phẫu thuật chất liệu từ cao su thiên nhiên hoặc tương đương.
• Găng có phủ lớp bột tale ít. Được xếp từng chiếc trái, phải riêng biệt trong mảnh giấy mỏng. Phần lật găng ở cổ tay, chỉ che ngang mức 1/2 chiều dài ngón cái.
• Bên ngoài là lớp bao bì giấy, mặt trong có phủ lớp nylon tránh thấm nước. 
• Lớp bao bì bên ngoài dễ tách mở bằng tay thành hai mảnh riêng, mà không phải dùng kéo.
• Găng có các cỡ 6.5; 7.0; 7.5; 8.0. 
• Tiệt trùng. Đóng gói từng đôi riêng lẻ.
• Đạt tiêu chuẩn ISO 13485 hoặc tương đương.</t>
  </si>
  <si>
    <t>Chất liệu: Giấy y tế màu trắng, không mùi, không độc, không tơ sợi, đã được tẩy sạch, và nhựa plastic PET/PP, chịu nhiệt 40ºC-58ºC. Chất chỉ thị hóa học 2 bên mép dán của túi sẽ đổi màu nếu tiệt trùng nhiệt độ thấp theo công nghệ plasma.
• Nguyên liệu giấy và chỉ thị màu đạt tiêu chuẩn ISO11607-1:2019, ISO 11140-1:2009 + EN 868-5
• Có hỗ trợ máy ép kèm theo.
 Tiêu chuẩn ISO 13485 và tiêu chuẩn cơ sở
- Nhà thầu cam kết cho Bệnh viện mượn máy, số lượng và chất lượng máy sẽ do Bệnh viện đề xuất theo nhu cầu thực tế sử dụng hợp lý và được hai bên thống nhất trong biên bản hoàn thiện hợp đồng.</t>
  </si>
  <si>
    <t>'Chất liệu: Giấy y tế màu trắng, không mùi, không độc, không tơ sợi, đã được tẩy sạch, và nhựa plastic PET/PP, chịu nhiệt 40ºC-58ºC. Chất chỉ thị hóa học 2 bên mép dán của túi sẽ đổi màu nếu tiệt trùng nhiệt độ thấp theo công nghệ plasma.
• Nguyên liệu giấy và chỉ thị màu đạt tiêu chuẩn ISO11607-1:2019, ISO 11140-1:2009 + EN 868-5
• Có hỗ trợ máy ép kèm theo.
 Tiêu chuẩn ISO 13485 và tiêu chuẩn cơ sở</t>
  </si>
  <si>
    <t>Cho ăn qua sonde dạ dày, dung tích túi ≥ 1200ml, có phần ghi chú tên thông tin (tên bệnh nhân, tên thức ăn...)</t>
  </si>
  <si>
    <t>• Túi chứa nước tiểu chất liệu bằng nhựa mềm PVC hoặc tương đương. Có kèm theo móc hoặc dây treo gắn sẵn.
• Thể tích túi chứa đạt ≥ 2.000mL. Có mặt trong suốt, được chia vạch theo từng 100mL một, đánh số ở mỗi mức 500mL. 
• Phần đáy túi chứa có khỏa xả bằng nhựa cứng, khóa không làm  rò rỉ nước tiểu ra ngoài. 
• Phần trên túi chứa có dây dẫn gắn với ống thông tiểu, dài tối thiểu ≥ 80cm, có van một chiều tránh cho nước tiểu trào ngược. van không được tắc, dính do ép nhiệt khi sản xuất ,Dầu dây dẫn thuôn, có thể gắn vào các loại ống thông, có nắp chụp trước khi sử dụng.
• Tiệt trùng. Đóng gói từng túi riêng lẻ.
• Đạt tiêu chuẩn ISO 13485 hoặc tương đương</t>
  </si>
  <si>
    <t>• Bình dẫn lưu khoang màng phổi (syphonage) có 3 ngăn, kín, điều chỉnh được mức hút áp lực. Làm bằng nhựa ABS cứng hoặc tương đương, trong suốt. Có móc đi kèm, gắn sẵn để cố định bình vào giường bệnh. 
• Bình được phân ngăn, chia vạch từng 50mL một, đánh số ở mỗi mức 100mL. Thể tích tối thiểu ≥2.000mL.
• Cổng vào có đoạn dây dẫn dài tối thiểu dài ≥ 80cm, có khóa chặn tạm thời. Đầu cổng là khớp nối thuôn dài, dạng con đuông có thể gắn với ống dẫn lưu khoang màng phổi các cỡ.
• Cổng ra và cổng điều chỉnh áp lực đều có nắp đậy đi kèm, với dây giữ tránh thất lạc.
• Tiệt trùng. Đóng gói từ bộ riêng lẻ.
• Đạt tiêu chuẩn ISO 13485 hoặc tương đương</t>
  </si>
  <si>
    <t>• Bình dẫn lưu vết thương kín tự tạo áp lực hút (áp lực âm) làm bằng nhựa y tế PVC hoặc tương đương với các lò xo nén bên trong, vỏ bình  02 lớp ,có phần trong suốt để quan sát được số lượng và tính chất dịch dẫn lưu.
• Bình có thể tích 400-500mL, được đánh dấu từng 50 mL một và đánh số ở mỗi mức 100mL. Bình có cổng ra với nắp đậy không tách rời, để tháo bỏ dịch dẫn lưu. Cổng vào gắn với đoạn dây dẫn dài tối thiểu 60cm, có khóa; với đầu là co nối thuôn nhỏ dạng con đuông, có thể gắn vào các loại ống dẫn lưu khác nhau.
• Tiệt trùng. Đóng gói từng bình riêng lẻ.
• Đạt tiêu chuẩn CE, ISO 13485 hoặc tương đương</t>
  </si>
  <si>
    <t>• Nhựa dẻo, bề mặt trơn láng, gắn khối cứng chống cắn.
• Có mã màu để nhận biết kích cỡ.
• Nhiều kích cỡ (00, 0, 1, 2, 3, 4, 5)</t>
  </si>
  <si>
    <t>• Bộ mở khí quản tối thiểu bao gồm các thành phần sau:
(1) Ống mở khí quán có hai nòng, nòng ngoài và nòng trong. Nòng ngoài có bóng chèn và bóng chứng.
(2) Nòng bịt với đầu tù.
(3) Kèm theo dây buộc cố định hoặc băng dính gai Velcro.
• Chất liệu bằng silicone hoặc tương đương, không có DEHP, không có latex.
• Đạt tiêu chuẩn EC, ISO 13485 hoặc tương đương</t>
  </si>
  <si>
    <t>• Ống nội khí quản (NKQ) bằng nhựa trong suốt, độ cứng vừa phải, có thể điều chỉnh độ cong theo cây thông nòng (stylet).
• Chiều dài ống đánh dấu theo cm, có dải cản quang dọc ống.
• Đầu ống nhẵn, vát nghiêng, có lỗ bên (mắt Murphy).
• Bóng chèn bơm với áp lực thấp, đủ kín. Bóng chứng có van.
• Co nối cỡ 15mm, gắn được với các hệ thống thở.
• Kích cỡ 2.5; 3.0; 3.5; 4.0; 4.5; 5.0; 5.5; 6.0; 6.5; 7.0; 7.5; 8.0; 8.5.</t>
  </si>
  <si>
    <t>• Ống nội khí quản (NKQ) bằng nhựa trong suốt, độ cứng vừa phải, có thể điều chỉnh độ cong theo nòng (stylet).
• Đánh dấu chiều dài ống theo cm, có dải cản quang dọc ống.
• Đầu ống nhẵn, vát nghiêng, có lỗ bên (mắt Murphy).
• Co nối cỡ 15mm, gắn được với các hệ thống thở.
• Kích cỡ 3.0; 3.5; 4.0; 4.5; 5.0.</t>
  </si>
  <si>
    <t>• Ống thông mũi - dạ dày kiểu Levin, thành phần là hợp chất PVC y tế hoặc tương đương. Ống mềm dẻo không bị gập góc khi uốn cong
• Đầu xa tù, có 2 đến 4 lỗ bên.
• Ống dài ≥120mm; được đánh dấu ở các điểm cách đầu xa 45, 55, 65 và 75cm. Có vạch cản quang.
• Đầu gần dạng phễu, có thể gắn với cổng hút.
• Tiệt trùng và đóng gói từng ống riêng lẻ.</t>
  </si>
  <si>
    <t>• Ống dẫn lưu khoang màng phổi (gọi tắt là ống thông phổi) làm bằng chất liệu silicone hoặc tương đương. Không có chứa DEHP.
• Ống có kích cỡ 6F, 20F, 24F, 28F, 32F, 36F; dài khoảng 32-45cm. Đầu trong ống được bo tròn, đều. Đầu ngoài ống thuôn rộng dần, để có thể gắn với con đuông của dây dẫn. Ống có chia vạch theo từng cm một và đánh sổ ở mỗi 2cm. Dọc theo chiều dài ống có vạch cản quang, vạch ngắt quãng ở lỗ bên ngoài cùng.
• Tiệt trùng. Đóng gói từng ống riêng lẻ
• Đạt tiêu chuẩn CE, ISO 13485 hoặc tương đương</t>
  </si>
  <si>
    <t>• Ống thông lấy huyết khối động mạch dạng thông Fogarty hoặc tương đương
• Kích thước của thông Fogarty là 3F, 4F, 5F, 6F.
• Tiệt trùng và đóng gói từng ống thông riêng lẻ.</t>
  </si>
  <si>
    <t>• Ống thông tiểu Foley 2 nhánh dành cho trẻ em, chất liệu bằng cao su latex phủ polyurethane hoặc bằng polyurethane hoặc tương đương. Không có chứa  DEHP.
• Ống thông cỡ 6, 8, 10Fr, dài 20-30cm, có bóng thể tích 3-5mL, van bằng nhựa ABS hoặc tương đương.
• Tiệt trùng. Đóng gói từng ống thông riêng lẻ.
• Đạt tiêu chuẩn CE, ISO 13485 hoặc tương đương</t>
  </si>
  <si>
    <t>• Ống thông tiểu Foley 2 nhánh, chất liệu bằng cao su latex phủ polyurethane hoặc bằng polyurethane hoặc tương đương. Không có chứa  DEHP.
• Ống thông cỡ 12, 14, 16, 18Fr, dài 30-40cm, có bóng thể tích 5-15mL, van bằng nhựa ABS hoặc tương đương.
• Tiệt trùng. Đóng gói từng ống thông riêng lẻ.
• Đạt tiêu chuẩn CE, ISO 13485 hoặc tương đương</t>
  </si>
  <si>
    <t>• Ống thông tiểu Foley 2 nhánh, chất liệu 100% silicone hoặc tương đương.
• Ống thông cỡ 14Fr, dài ≥ 40cm, có bóng bằng silicone thể tích 5-10mL, van bằng nhựa ABS hoặc tương đương.
• Tiệt trùng. Đóng gói từng ống thông riêng lẻ.
• Đạt tiêu chuẩn CE, ISO 13485 hoặc tương đương.</t>
  </si>
  <si>
    <t>• Ống hút [tay hút] dịch kiểu Yankauer hoặc tương đương; bằng nhựa cứng y tế PVC hoặc tương đương, trong suốt. Chịu được nhiệt khi hấp ở lò hấp ≥134 độ C. 
• Ống hút dài khoảng ≥30cm. Đầu ống hút có bầu nhỏ, bo tròn. Thân ống gấp hơi cong. Tay cầm có khứa dọc hoặc nhám. Có van điều chỉnh áp lực ở cổ tay cầm. Đuôi ống hút thuôn, có thể gắn với dây hút. 
• Tiệt trùng. Đóng gói từng cái riêng lẻ.
• Đạt tiêu chuẩn ISO 13485 hoặc tương đương</t>
  </si>
  <si>
    <t>• Ống hút đàm dài ≥ 50cm. Cỡ 8, 10, 12, 14, 16 CH/FR; tương ứng với đường kính 2,7; 3,3; 4,0; 4,7; 5,3mm.
• Độ cứng vừa phải, phù hợp khi đi vào lòng nội khí quản và chống xoắn.
• Đầu nhọn vát, bo tròn mềm mại.
• Hai lỗ bên có cạnh nhẵn.
• Đầu nối với nguồn hút có mã màu theo kích cỡ. Đầu nối có van bịt bằng ngón tay.
• Đóng gói từng ống riêng lẻ.
• Đạt tiêu chuẩn ISO 13485 hoặc tương đương.</t>
  </si>
  <si>
    <t>• Ống oxy hai nhánh;Ống bằng nhựa mềm, có thể gắn vào người bệnh nhờ dây ràng bằng cao su. Đầu tận hai nhánh, được bo tròn, mềm, hơi uốn cong để có thể ôm sát vào hai lỗ mũi.
• Đầu dây tiếp nguồn khí có thể gắn với các kiểu khẩu oxy khác nhau từ nguồn khí trong bệnh viện.
• Đạt tiêu chuẩn EC và ISO 13485 hoặc tương đương</t>
  </si>
  <si>
    <t xml:space="preserve">• Vật liệu cao su tổng hợp hoặc tương đương; chịu được ozon, oxy, ánh sáng mặt trời, nhiệt; không thấm chất nhờn cơ thể và các tác nhân dạng dầu khác trong phòng mổ.
• Sau khi hấp nhiệt nhiều lần, vẫn giữ được độ dẫn truyền luồng khí; giữ được độ bền dẻo cho phép kiểm soát và nhạy cảm với thay đổi nhỏ về thể tích trong hệ thống gây mê.
• Thể tích bóng mềm là 0,5L; 1,0L; 1,5L; 2.0L; 3,0L; 4,0L; 5,0L. Đầu ra bóng mềm của người lớn là đầu cái 22mm, của trẻ em là đầu cái 15mm. </t>
  </si>
  <si>
    <t>• Bộ Mapleson giúp thở ở dạng Mapleson C hoặc tương đương.
• Co nối đầu cái 15/22mm cho phép gắn với ống nội khí quản và mặt nạ thanh quản. Co nối có khớp dạng khuỷu, cho phép xoay dễ dàng. 
• Van điều chỉnh áp lực giới hạn áp lực tối đa ỡ trẻ em ≥ 60cmH2O.
• Bóng mềm bằng vật liệu silicone hoặc tương đương.
• Đầu nối oxy tiêu chuẩn cho phép lắp trực tiếp vào nguồn cung cấp trên tường hoặc bình, mà không cần thêm bộ phận nào khác.
• Đạt tiêu chuẩn CE, ISO 13485 hoặc tương đương</t>
  </si>
  <si>
    <t>• Ống nẫng dạng đèn xếp làm bằng nhựa hoặc tương đương.
• Khớp nối chắc chắn, dễ dàng gắn vào và tháo ra khỏi máy.
• Có cổng lấy mẫu khí, với dây buộc được gắn vào để tránh thất thoát.
• Co nối chữ Y gắn với co nối gấp dạng khuỷu, kín chặt nhưng có thể xoay chuyển hướng dễ dàng.
• Đóng gói từng bộ riêng lẻ.</t>
  </si>
  <si>
    <t>• Bộ ống nẫng dùng một lần cho trẻ em. Sử dụng được cho cả máy gây mê và máy thở hồi sức, tương thích với các cổng 15/22mm.
• Làm từ  vật liệu PE hoặc tương đương, không chứa cao su, không chứa PVC hoặc DEHP. 
• Dài khoảng ≥ 1,8m. Co nối chữ Y có cổng lấy mẫu khí, kèm nắp đậy có dây giữ.
• Trở kháng đường thở vào/ thở ra tại mức dòng 60L/phút là &lt; 28mbar, tại mức 30L/phút là &lt; 8mbar, tại mức 15L/phút &lt; 2mbar; tại mức 5L/phút là &lt; 0,3mbar, tại mức 2,5L/phút là &lt; 0,1mbar.
• Độ giãn nở tại 60mbar và 30mbar là &lt; 0,9mL/mbar. Mức độ hở khí tại 60mbar là &lt; 50mL/phút. 
• Đạt tiêu chuẩn CE hoặc tương đương</t>
  </si>
  <si>
    <t>• Bộ AMBU được làm bằng vật liệu nhẹ, trong suốt.
• Bóng bóp tự phồng nhanh, có thể gập lại.
• Van một chiều có khoảng chết thấp.
• Khớp nối về phía người bệnh có thể xoay được.
• Dây nối nguồn oxy dài tối thiểu ≥ 1m, có thể thay thế được, gắn kết được với nhiều loại chuẩn cổng oxy.</t>
  </si>
  <si>
    <t>• Bộ AMBU dành cho trẻ em được làm bằng vật liệu nhẹ, trong suốt.
• Bóng bóp tự phồng nhanh, có thể gập lại.
• Van một chiều có khoảng chết thấp, có nắp che bụi. Áp lực giới hạn tối đa là ≥40 cmH2O.
• Khớp nối về phía người bệnh có thể xoay được.
• Dây nối nguồn oxy dài tối thiểu ≥1m, có thể thay thế được, gắn kết được với nhiều loại chuẩn cổng oxy.</t>
  </si>
  <si>
    <t>• Chiều dài dây tối thiểu ≥140cm. Đường kính trong 0,9mm, đường kính ngoài 1,9mm. Dây mềm dẻo, trong suốt, chống xoắn.
• Đầu gần có thể gắn với khóa Luer lock. Đầu xa có khóa Luer lock.
• Có khóa dừng tạm thời ở giữa dây.
• Không có chất phụ gia DEHP.
• Tiệt trùng, đóng gói từng dây riêng lẻ.
• Đạt tiêu chuẩn ISO 13485 hoặc tương đương.</t>
  </si>
  <si>
    <t>• Chiều dài dây tối thiểu ≥75cm. Đường kính trong 3mm, đường kính ngoài 4,1mm.
• Đầu gần có thể gắn với khóa Luer lock.
• Không có chất phụ gia DEHP.
• Tiệt trùng, đóng gói từng dây riêng lẻ.
• Đạt tiêu chuẩn ISO 13485 hoặc tương đương.</t>
  </si>
  <si>
    <t>• Ống nối dây máy thở, co giãn được. Đầu xoay 360 độ.
• Có cổng lấy mẫu khí.
• Gắn kết được với các cổng 15/22mm.
• Đạt tiêu chuẩn ISO 13485 hoặc tương đương.</t>
  </si>
  <si>
    <t>• Bộ catheter động mạch dùng nối vào bộ đo huyết áp động mạch xâm lấn, yêu cầu thiết kế dùng theo kỹ thuật Seldinger.
• Kim chọc dò động mạch bằng hợp kim AISI 300 series hoặc tương đương. Đường kính 20G (1,08mm) và 22G (0,87mm), dài ≥ 50mm.
• Catheter bằng fluorinated ethylene propylen (FEP) hoặc tương đương, bề mặt trơn và ngăn hình thành huyết khối. Kích cỡ 20 G và 22 G, chiều dài 25-50mm. Gắn được với khoá Luer lock để cố định. 
• Dây dẫn đường bằng thép không gỉ hoặc tương đương, đường kính tương thích với catheter, có đầu mềm và đầu cứng riêng biệt; dài ≥ 25cm.
• Tiệt trùng và đóng gói riêng lẻ.
• Đạt tiêu chuẩn CE và ISO 13485 hoặc tương đương.</t>
  </si>
  <si>
    <t>• Bộ đo huyết áp động mạch xâm lấn 1 đường có van khóa lấy mẫu máu kín.
• Đoạn dây chính gắn với đường động mạch xâm lấn; đoạn dây phụ gắn với nguồn bơm áp lực của chai dịch mặn sinh lý. Có đường kính ngoài 2,8mm và đường kính trong là 0,975mm.
• Các khóa 3 ngả trên thước chỉnh mức 0, có khóa lấy mẫu máu. Có nút xả dịch để chỉnh mức 0.
• Đoạn cáp cảm biến của transducer phù hợp với monitor theo dõi. 
• Tiệt trùng, đóng gói từng bộ riêng lẻ. 
• Đạt tiêu chuẩn CE, ISO 13485 hoặc tương đương.</t>
  </si>
  <si>
    <t>• Kim dẫn chữ V sắc bén, có van.
• Dây kim loại dẫn đường mềm dẻo, đầu chữ J.
• Có dao mổ và kim nong bằng nhựa.
• Catheter bằng chất liệu polyurethan hoặc tương đương đường kính ngoài 7F, chiều dài ≥ 20cm, 2 nòng, kích cỡ nòng G14 và G18.
• Đầu nối catheter có van 2 chiều.
• Dây cáp để định vị đầu catheter bằng sóng ECG.</t>
  </si>
  <si>
    <t>• Kim dẫn chữ V sắc bén, có van.
• Dây kim loại dẫn đường mềm dẻo, đầu chữ J.
• Có dao mổ và kim nong bằng nhựa.
• Catheter bằng chất liệu polyurethan hoặc tương đương đường kính ngoài 5F, chiều dài ≥8cm, 2 nòng, kích cỡ nòng G18 và G20.
• Đầu nối catheter có van 2 chiều.
• Dây cáp để định vị đầu catheter bằng sóng ECG.</t>
  </si>
  <si>
    <t>• Kim dẫn chữ V sắc bén, có van.
• Dây kim loại dẫn đường mềm dẻo, đầu chữ J .
• Có dao mổ và kim nong bằng nhựa.
• Catheter bằng chất liệu polyurethan hoặc tương đương đường kính ngoài 8,5F, chiều dài ≥ 20cm, 3 nòng, kích cỡ nòng G14, G16 và G16.
• Đầu nối catheter có van 2 chiều.
• Dây cáp để định vị đầu catheter bằng sóng ECG.</t>
  </si>
  <si>
    <t>• Chỉ phẫu thuật nylon, không tan, đơn sợi. Thành phần nylon polyamide 6.6 hoặc tương đương. Số 1, dài tối thiểu 75cm. 
• Kim tam giác, dạng 3/8 vòng tròn, dài  40mm; bằng vật liệu hợp kim AISI 420, 302 hoặc tương đương. 
• Độ bền kéo nút thắt ≥ 5.2 Kgf và ≥ 192% so với USP. 
• Lực tách kim và chỉ ≥ 5.35 Kgf và ≥ 298% so với USP.
• Tiệt trùng, đóng gói 2 lớp, bên trong là lớp nhôm hoặc tương đương.
• Đạt tiêu chuẩn CE, ISO 13485 hoặc tương đương.</t>
  </si>
  <si>
    <t>• Chỉ phẫu thuật nylon, không tan, đơn sợi. Thành phần nylon polyamide 6.6 hoặc tương đương. Số 2/0, dài 75cm. 
• Kim tam giác, dạng 3/8 vòng tròn, dài 30mm; bằng vật liệu hợp kim AISI 420, 302 hoặc tương đương. 
• Độ bền kéo nút thắt ≥ 3.5 Kgf và ≥ 245% so với USP. 
• Lực tách kim và chỉ ≥ 3.15 Kgf và ≥ 289% so với USP.
• Tiệt trùng, đóng gói 2 lớp, bên trong là lớp nhôm hoặc tương đương.
• Đạt tiêu chuẩn CE, ISO 13485 hoặc tương đương</t>
  </si>
  <si>
    <t>• Chỉ phẫu thuật nylon, không tan, đơn sợi. Thành phần nylon (polyamide). Số 2/0, dài 75cm. Kim tam giác (cutting), dạng 3/8 vòng tròn, dài  26mm; bằng vật liệu hợp kim AISI 301 series, tỷ lệ chrome từ 16-18%. Kim phủ silicone, không mắt, xuyên lỗ bằng công nghệ laser và đánh bóng điện giải (Electropolishing) hoặc tương đương (về hiệu suất thâm nhập cao và liên tục, tránh tổn thương mô).
• Độ bền kéo nút thắt cao hơn 20%-50% so với tiêu chuẩn USP 881; &gt; 25.58 N. Lực tách kim và chỉ cao hơn 20%-60% so với tiêu chuẩn USP 871, &gt; 32.93 N. 
• Tiệt trùng. Đóng gói bằng lớp tyvek - polyethylen hoặc tương đương (về độ bền đóng gói nguyên seal &gt;1.5 N/15 mm).
• Đạt tiêu chuẩn CE, ISO 13485, FSC-EU hoặc tương đương.</t>
  </si>
  <si>
    <t>- Chỉ đơn sợi, không tiêu, chất liệu Nylon, số 3/0, dài 75cm. Kim tam giác (cutting), 3/8C, dài 26mm, phủ silicon, chất liệu bằng thép không rỉ cao cấp 301, không bị gãy khi uốn cong 45 độ. Đường kính lỗ kim ≥ 320µm. Đường kính kim tối thiểu ≥ 580µm. Độ dày thành kim tối thiểu ≥ 130µm.
- Đóng gói bằng lớp tyvek hoặc tương đương, đảm bảo độ bền (kéo vỏ) đóng gói  &gt;1.5 N/15 mm, tiệt khuẩn bằng EO hoặc tương đương phù hợp với vật liệu sản phẩm. 
- Độ bền kéo nút thắt cao hơn 20%-50% so với tiêu chuẩn USP 881, tối thiểu đạt &gt; 12.79 N.
- Lực tách kim và chỉ cao hơn 20%-60% so với tiêu chuẩn USP 871, tối thiểu đạt &gt; 20.29 N.
- Công nghệ laser và Electropolishing hoặc tương đương giúp xuyên qua mô dễ dàng và giảm gây tổn thương mô trong quá trình phẫu thuật.
- Đạt tiêu chuẩn CE, ISO 13485, FSC-EU hoặc tương đương.</t>
  </si>
  <si>
    <t>• Chỉ phẫu thuật nylon, không tan, đơn sợi. Thành phần nylon (polyamide). Số 3/0, dài 75cm. Kim tam giác (cutting), dạng 3/8 vòng tròn, dài 26mm; bằng vật liệu hợp kim AISI 301 series, tỷ lệ chrome từ 16-18%. Kim phủ silicone, không mắt, xuyên lỗ bằng công nghệ laser và đánh bóng điện giải (Electropolishing)  hoặc tương đương (về hiệu suất thâm nhập cao và liên tục, tránh tổn thương mô).
• Độ bền kéo nút thắt cao hơn 20%-50% so với tiêu chuẩn USP 881, &gt; 12.79 N. Lực tách kim và chỉ cao hơn 20%-60% so với tiêu chuẩn USP 871, &gt; 20.29 N. 
• Tiệt trùng. Đóng gói bằng lớp tyvek - polyethylen hoặc tương đương (về độ bền đóng gói nguyên seal &gt;1.5 N/15 mm).
• Đạt tiêu chuẩn CE, ISO 13485, FSC-EU hoặc tương đương.</t>
  </si>
  <si>
    <t>• Chỉ phẫu thuật nylon, không tan, đơn sợi, chuyên dùng khâu gân. Thành phần polyamide 6/66 hoặc tương đương. Số 3/0, dài 75cm. 
• Kim tam giác, dạng 3/8 vòng tròn, dài 24mm; bằng hợp kim AISI 300 series (304) hoặc tương đương,  lượng nikel chiếm 11% theo tiêu chuẩn ASTM F899-20, độ nhám bề mặt Ra ≤ 0,4. phủ silicone hoặc tương đương.
• Lực căng kéo nút thắt &gt; 15N. 
• Tiệt trùng, đóng gói 2 lớp.
• Đạt tiêu chuẩn US-FDA, EC, ISO 13485 hoặc tương đương</t>
  </si>
  <si>
    <t xml:space="preserve"> Chỉ không tan tổng hợp, nylon đa sợi. Số 3/0, dài 35 cm. Kim tròn, dài 17mm, dạng 1/2 vòng tròn.Dùng trong khâu sọ não, treo bướu màng cứng.</t>
  </si>
  <si>
    <t>• Chỉ phẫu thuật nylon, không tan, đơn sợi. Thành phần nylon polyamide 6.6 hoặc tương đương. Số 4/0, dài 75cm. 
• Kim tam giác, dạng 3/8 vòng tròn, dài 19mm; bằng vật liệu hợp kim AISI 300 420, 302 hoặc tương đương
• Độ bền kéo nút thắt ≥ 1.30 Kgf và ≥ 215% so với USP. 
• Lực tách kim và chỉ ≥ 1.22 Kgf và ≥ 270% so với USP. 
• Tiệt trùng, đóng gói 2 lớp, bên trong là lớp nhôm hoặc tương đương.
• Đạt tiêu chuẩn CE, ISO 13485 hoặc tương đương.</t>
  </si>
  <si>
    <t>• Chỉ phẫu thuật nylon, không tan, đơn sợi. Thành phần nylon (polyamide). Số 4/0, dài 45cm. Kim tam giác (cutting), dạng 3/8 vòng tròn, dài  20mm; bằng vật liệu hợp kim AISI 301 series, tỷ lệ chrome từ 16-18%. Kim phủ silicone, không mắt, xuyên lỗ bằng công nghệ laser và đánh bóng điện giải (Electropolishing) hoặc tương đương (về hiệu suất thâm nhập cao và liên tục, tránh tổn thương mô).
• Độ bền kéo nút thắt cao hơn 20%-50% so với tiêu chuẩn USP 881, &gt; 9.95 N. Lực tách kim và chỉ cao hơn 20%-60% so với tiêu chuẩn USP 871, &gt; 13.52 N. 
• Tiệt trùng. Đóng gói bằng lớp tyvek - polyethylen hoặc tương đương (về độ bền đóng gói nguyên seal &gt;1.5 N/15 mm)
• Đạt tiêu chuẩn CE, ISO 13485, FSC-EU hoặc tương đương</t>
  </si>
  <si>
    <t>• Chỉ phẫu thuật nylon, không tan, đơn sợi. Thành phần polyamide 6/66 hoặc tương đương. Số 4/0, dài  75cm. 
• Kim tam giác, dạng 3/8 vòng tròn, dài 19mm; bằng hợp kim AISI 300 series (304), phủ silicone hoặc tương đương.
• Lực căng kéo nút thắt &gt; 9N. 
• Tiệt trúng, đóng gói 2 lớp.
• Đạt tiêu chuẩn US-FDA, EC, ISO 13485 hoặc tương đương.</t>
  </si>
  <si>
    <t xml:space="preserve">• Chỉ phẫu thuật nylon, không tan, đơn sợi. Thành phần polyamide 6/66 hoặc tương đương. Số 5/0, dài 75cm. 
• Kim tam giác, dạng 3/8 vòng tròn, dài 16mm; bằng hợp kim AISI 300 series (304), phủ silicone hoặc tương đương.
• Lực căng kéo nút thắt &gt; 6N. 
• Tiệt trùng, đóng gói 2 lớp.
• Đạt tiêu chuẩn US-FDA, EC, ISO 13485 hoặc tương đương. </t>
  </si>
  <si>
    <t>• Chỉ không tan đơn sợi polypropylene số 5/0,
• Dài 75cm, hai kim tròn 12cm/13cm, dạng 3/8 vòng tròn.</t>
  </si>
  <si>
    <t xml:space="preserve">• Chỉ phẫu thuật nylon, không tan, đơn sợi. Thành phần polyamide 6/66 hoặc tương đương. Số 6/0, dài 45cm. 
• Kim tam giác, dạng 3/8 vòng tròn, dài 12mm; bằng hợp kim AISI 300 series (304), phủ silicone hoặc tương đương.
• Lực căng kéo nút thắt ≥3.04N. 
• Tiệt trùng, đóng gói 2 lớp.
• Đạt tiêu chuẩn US-FDA, ISO 13485 hoặc tương đương. </t>
  </si>
  <si>
    <t xml:space="preserve">• Chỉ phẫu thuật tổng hợp, không tan, đơn sợi. Thành phần phức hợp polypropylene và polyethylene (95/5) hoặc tương đương. Số 7/0, dài 75cm (hai kim). 
• Kim tròn, dạng 3/8 vòng tròn, 2 kim, dài 10mm; bằng hợp kim AISI 300 series (304), phủ silicone hoặc tương đương.
• Lực căng kéo nút thắt ≥1.08N.
• Tiệt trùng, đóng gói 2 lớp khung nhựa giữ chỉ.
• Đạt tiêu chuẩn US-FDA, EC, ISO 13485 hoặc tương đương. </t>
  </si>
  <si>
    <t>• Chỉ phẫu thuật tổng hợp, không tan, đơn sợi. Thành phần polypropylene hoặc tương đương. Số 7/0, dài 60cm. Hai kim tròn, dạng 3/8 vòng tròn, dài 8mm; bằng vật liệu hợp kim AISI 301 series tỷ lệ chrome từ 16-18%. Kim phủ silicone, không mắt, xuyên lỗ bằng công nghệ laser và đánh bóng điện giải (Electropolishing) hoặc tương đương (về hiệu suất thâm nhập cao và liên tục, tránh tổn thương mô).
• Độ bền kéo nút thắt cao hơn 20%-50% so với tiêu chuẩn USP 881, &gt;1.42 N. Lực tách kim và chỉ cao hơn 20%-60% so với tiêu chuẩn USP 871, &gt; 2.35 N.
• Tiệt trùng. Đóng gói bằng lớp tyvek - polyethylen hoặc tương đương (về độ bền đóng gói nguyên seal &gt;1.5 N/15 mm).
• Đạt tiêu chuẩn CE, ISO 13485, FSC-EU hoặc tương đương.</t>
  </si>
  <si>
    <t>• Chỉ phẫu thuật tổng hợp, không tan, đơn sợi. Thành phần polyamide. Số 8/0, dài 13cm. Kim tròn, dạng 3/8 vòng tròn, dài 6mm; bằng vật liệu hợp kim AISI 301 series, tỷ lệ chrome từ 16-18%. Kim phủ silicone, không mắt, xuyên lỗ bằng công nghệ laser và đánh bóng điện giải (Electropolishing) hoặc tương đương (về hiệu suất thâm nhập cao và liên tục, tránh tổn thương mô).
• Độ bền kéo nút thắt cao hơn 20%-50% so với tiêu chuẩn USP 881, &gt; 0.71 N. Lực tách kim và chỉ cao hơn 20%-60% so với tiêu chuẩn USP 871, &gt; 1.47 N.  
• Tiệt trùng. Đóng gói bằng lớp tyvek - polyethylen hoặc tương đương (về độ bền đóng gói nguyên seal &gt;1.5 N/15 mm).
• Đạt tiêu chuẩn CE, ISO 13485, FSC-EU hoặc tương đương.</t>
  </si>
  <si>
    <t>• Chỉ phẫu thuật nguồn gốc tự nhiên, không tan, đa sợi, số 1, dài 75cm, kim tròn, dài 36mm, 1/2C. Thành phần làm từ dạng protein hữu cơ (fibroin) chiết xuất từ kén tơ tằm có nguồn gốc từ Bombyx mori.
• Kim bằng thép không rỉ AISI 302, đường kính ≤ 0.5mm, phủ silicone theo công nghệ U- filo hoặc tương đương.
• Lực thắt nút ≥ 2.7 kgf, lực kẹp kim ≥ 1.8 kgf.
• Tiêu chuẩn: US-FDA, FSC, ISO hoặc tương đương.
• Đóng gói tiệt trùng.</t>
  </si>
  <si>
    <t>• Chỉ phẫu thuật nguồn gốc tự nhiên, không tan, đa sợi, số 1, dài 75cm, kim tròn, dài 26mm, 1/2C. Thành phần làm từ dạng protein hữu cơ (fibroin) chiết xuất từ kén tơ tằm có nguồn gốc từ Bombyx mori.
• Kim bằng thép không rỉ AISI 302, đường kính ≤ 0.5mm, phủ silicone theo công nghệ U- filo hoặc tương đương.
• Lực thắt nút ≥ 2.7 kgf, lực kẹp kim ≥ 1.8 kgf.
• Tiêu chuẩn: US-FDA, FSC, ISO hoặc tương đương.
• Đóng gói tiệt trùng.</t>
  </si>
  <si>
    <t>• Chỉ phẫu thuật silk, không tan, đa sợi. Phủ ngoài bằng silicone Nusil Med 2174 hoặc tương đương. Số 2/0, dài tối thiểu 75cm.
• Kim tam giác, dạng 3/8 vòng tròn, dài 26mm; bằng hợp kim AISI 420, 302, phủ silicone hoặc tương đương.
• Độ bền kéo nút thắt ≥ 2.48 Kgf và ≥ 170% so với USP. 
• Lực tách kim và chỉ ≥ 2.74 Kgf và ≥ 250% so với USP.
• Tiệt trùng, đóng gói 2 lớp, bên trong là lớp nhôm hoặc tương đương.
• Đạt tiêu chuẩn CE và ISO 13485 hoặc tương đương.</t>
  </si>
  <si>
    <t>• Chỉ phẫu thuật silk, không tan, đa sợi. Phủ ngoài bằng silicone Nusil Med 2174 hoặc tương đương. Số 3/0, dài tối thiểu 70cm.
• Kim tam giác, dạng 3/8 vòng tròn, dài 26mm; bằng hợp kim AISI 420, 302, phủ silicone hoặc tương đương.
• Độ bền kéo nút thắt ≥ 1.32 Kgf và ≥ 138% so với USP. 
• Lực tách kim và chỉ ≥ 1.69 Kgf và ≥ 249% so với USP.
• Tiệt trùng, đóng gói 2 lớp.
• Đạt tiêu chuẩn CE và ISO 13485 hoặc tương đương.</t>
  </si>
  <si>
    <t>Chỉ không tan tự nhiên (Silk) số 4/0, dài 75 cm, kim tam giác 3/8C, dài 18 mm</t>
  </si>
  <si>
    <t>• Chỉ phẫu thuật tổng hợp tiêu chậm đơn sợi tiệt trùng, polyglyconate thành phần copolymer của glycolic acid và trimethylene carbonate, số 0, sợi chỉ dài 75cm, kim tam giác GS-11 dài 37mm, cong 1/2 vòng tròn, kim sắc bén, được phủ silicon theo công nghệ Nucoat hoặc tương đương. Tiêu chuẩn FDA.</t>
  </si>
  <si>
    <t>• Chỉ phẫu thuật tổng hợp, tan chậm, đa sợi. Thành phần polyglactin 910 hoặc tương đương; áo bao poly (glycolide-co-L-lactid 30/70) 50% và calcium stearate 50% hoặc tương đương. Số 1, dài tối thiểu 90 cm.
• Kim tròn, dạng 1/2 vòng tròn, thân dày, dài 40mm; bằng hợp kim AISI 300 series hoặc tương đương, lượng nikel chiếm 11% theo tiêu chuẩn ASTM F899-20, độ nhám bề mặt Ra ≤ 0,4µm, phủ silicone hoặc tương đương. 
• Lực căng kéo nút thắt trung bình ≥ 66N. Sức căng kéo giảm 40-50% sau 21 ngày, tan hoàn toàn sau 56 đến 70 ngày.
• Tiệt trùng. Đóng gói 2 lớp; lá nhôm bên trong, vỏ nhựa bên ngoài hoặc tương đương. 
• Đạt tiêu chuẩn US-FDA, EC-MDR, ISO 13485 hoặc tương đương.</t>
  </si>
  <si>
    <t>• Chỉ phẫu thuật tan tổng hợp, đa sợi. Thành phần polyglactin 910; áo bao poly (glycolide-co-L-lactide 30/70) và calcium stearate. Số 1, dài tối thiểu 90cm. Kim tròn, dạng 1/2 vòng tròn, dài 40mm; bằng vật liệu hợp kim AISI 301 series, tỷ lệ chrome từ 16-18%. Kim phủ silicone, không mắt, xuyên lỗ bằng công nghệ laser và đánh bóng điện giải (Electropolishing) hoặc tương đương (về hiệu suất thâm nhập cao và liên tục, tránh tổn thương mô). 
• Độ bền kéo nút thắt cao hơn 20%-50% so với tiêu chuẩn USP 881, &gt; 67.1 N. Lực tách kim và chỉ cao hơn 20%-60% so với tiêu chuẩn USP 871, &gt; 40.8 N. 
• Tiệt trùng. Đóng gói bằng lớp nhôm hoặc tương đương (về độ bền đóng gói nguyên seal &gt;1.5 N/15 mm).
• Đạt tiêu chuẩn CE, ISO 13485, FSC-EU hoặc tương đương.</t>
  </si>
  <si>
    <t>• Chỉ phẫu thuật tan tổng hợp, đa sợi. Thành phần Polyglycolic acid , PGA 100%; áo bao polycaprolactone và calcium stearate. Số 1, dài 90cm. Kim tròn, dạng 1/2 vòng tròn, dài 40mm; bằng vật liệu hợp kim AISI 301 series, tỷ lệ chrome từ 16-18%. Kim phủ silicone, không mắt, xuyên lỗ bằng công nghệ laser và đánh bóng điện giải (Electropolishing) hoặc tương đương (về hiệu suất thâm nhập cao và liên tục, tránh tổn thương mô).
• Độ bền kéo nút thắt cao hơn 20%-50% so với tiêu chuẩn USP 881, &gt; 67.1 N. Lực tách kim và chỉ cao hơn 20%-60% so với tiêu chuẩn USP 871, &gt; 40.8 N. 
• Tiệt trùng. Đóng gói bằng lớp nhôm hoặc tương đương (về độ bền đóng gói nguyên seal &gt;1.5 N/15 mm).
• Đạt tiêu chuẩn CE, ISO 13485, FSC-EU hoặc tương đương.</t>
  </si>
  <si>
    <t>• Chỉ phẫu thuật tổng hợp, đa sợi. Thành phần polyglactin 910 hoặc tương đương; áo bao poly(glycolide-co-lactide) (30/70) và calcium stearate hoặc tương đương. Số 1, dài tối thiểu 90cm.
• Kim tròn, dạng 1/2 vòng tròn, dài 40mm; bằng vật liệu hợp kim AISI 420, 302 hoặc tương đương.
• Sức căng còn lại đạt 75% vào ngày thứ 14; 45% vào ngày thứ 21. Giữ vết mổ đến 28 ngày, tan hoàn toàn tối thiểu 60 ngày và tối đa 75 ngày.. 
• Độ bền kéo nút thắt ≥ 6.8 Kgf và ≥ 134% so với USP. 
• Lực tách kim và chỉ ≥ 6.6 Kgf và ≥ 365% so với USP.
• Tiệt trùng. Đóng gói 2 lớp; lá nhôm bên trong, vỏ nhựa bên ngoài hoặc tương đương.
• Đạt tiêu chuẩn CE và ISO 13485 hoặc tương đương.</t>
  </si>
  <si>
    <t>• Chỉ phẫu thuật tổng hợp, tan chậm, đa sợi. Thành phần lactomer 9-1 gồm glycolide và lactide hoặc tương đương; áo bao caprolactone và calcium stearoyl lactylate hoặc tương đương. Số 1, dài tối thiểu 90cm.
• Kim tròn đầu nhọn GS-24, dạng 1/2 vòng tròn, dài 40mm. Phủ silicon theo công nghệ Nucoat hoặc tương đương.
• Độ bền kéo nút thắt cao hơn 20%-50% so với tiêu chuẩn USP 881. 
• Tiệt trùng. Đóng gói 2 lớp; lá nhôm bên trong, vỏ nhựa bên ngoài hoặc tương đương.
• Đạt tiêu chuẩn CE hoặc US-FDA hoặc tương đương.</t>
  </si>
  <si>
    <t xml:space="preserve">• Chỉ phẫu thuật tổng hợp, tan chậm, đa sợi, kháng khuẩn. Thành phần poly (glycolide-co-L-lactide 90-10) hoặc tương đương; áo bao poly (glycolide-co-L-lactide 30-70) và calcium stearate hoặc tương đương; phủ chất kháng khuẩn triclosan hoặc tương đương. Số 1, dài tối thiểu 90cm.
• Kim tròn, dạng 1/2 vòng tròn, đường kính ≤ 0.5mm, dài 40mm; bằng vật liệu hợp kim AISI 302 hoặc tương đương. Phủ silicone theo công nghệ U-filo hoặc tương đương. 
• Lực thắt nút ≥ 5.0 kgf, lực kẹp kim ≥ 1.8 kgf.
• Tiệt trùng. Đóng gói 2 lớp; lá nhôm bên trong, vỏ nhựa bên ngoài hoặc tương đương.
• Đạt tiêu chuẩn US-FDA và ISO 13485 hoặc tương đương. </t>
  </si>
  <si>
    <t>• Chỉ phẫu thuật tổng hợp, tan chậm, đa sợi, kháng khuẩn. Thành phần polyglycolic acid (glycolyde acid) hoặc tương đương; áo bao polyglactin 370 và calcium stearate hoặc tương đương; phủ chất kháng khuẩn triclosan hoặc tương đương. Số 1, dài tối thiểu 90cm.
• Kim tròn, dạng 1/2 vòng tròn, đường kính ≤ 0.5mm, dài 40mm; bằng vật liệu hợp kim AISI 302 hoặc tương đương. Phủ silicone theo công nghệ U-filo hoặc tương đương. 
• Lực thắt nút ≥ 5.0 kgf, lực kẹp kim ≥ 1.8 kgf.
• Tiệt trùng. Đóng gói 2 lớp; lá nhôm bên trong, vỏ nhựa bên ngoài hoặc tương đương
• Đạt tiêu chuẩn US-FDA và ISO 13485 hoặc tương đương</t>
  </si>
  <si>
    <t>• Chỉ phẫu thuật tổng hợp, tan chậm, bện đa sợi. Thành phần polyglycolic acid hoặc tương đương; áo bao polycaprolacton 90% và calcium stearate 10% hoặc tương đương. Số 1, dài tối thiểu 90cm.
• Kim tròn, dạng 1/2 vòng tròn, dài 40mm; bằng hợp kim AISI 300 series, nhóm austenitic hoặc tương đương. Phủ silicone hoặc tương đương. với độ bền kéo 2500 mpa, độ cứng bề mặt 650-720VPN. 
• Giữ được 70% sức căng kéo trong 14 ngày, 50% sau 21 ngày. Giữ được vết thương lên đến 42 ngày, tan hoàn toàn trong vòng 60-90 ngày.
• Tiệt trùng. Đóng gói 2 lớp; lá nhôm bên trong, vỏ nhựa bên ngoài hoặc tương đương. 
• Đạt tiêu chuẩn CE và ISO 13485 hoặc tương đương.</t>
  </si>
  <si>
    <t>• Chỉ phẫu thuật tổng hợp, tan chậm, đa sợi, kháng khuẩn. Thành phần polyglactin 910 hoặc tương đương; áo bao poly (glycolide-co-L-lactide 30/70) 50% và calcium stearate 50% hoặc tương đương. Số 2/0, dài tối thiểu 75cm.
• Kim tròn, dạng 1/2 vòng tròn, dài 26mm; bằng hợp kim AISI 300 series hoặc tương đương, lượng nikel chiếm 11% theo tiêu chuẩn ASTM F899-20, độ nhám bề mặt Ra ≤ 0,4µm; phủ silicone hoặc tương đương. 
• Lực căng kéo nút thắt trung bình ≥ 38N. Sức căng kéo giảm 40-50% sau 21 ngày, tan hoàn toàn 56 đến 70 ngày.
• Tiệt trùng. Đóng gói 2 lớp; lá nhôm bên trong, vỏ nhựa bên ngoài hoặc tương đương. 
• Đạt tiêu chuẩn US-FDA, EC-MDR, ISO 13485 hoặc tương đương.</t>
  </si>
  <si>
    <t>• Chỉ phẫu thuật tan tổng hợp, đa sợi. Thành phần polyglactin; áo bao poly (glycolide-co-L-lactide 30/70) và calcium stearate. Số 2/0, dài 75cm. Kim tròn, dạng 1/2 vòng tròn, dài 25mm; bằng vật liệu hợp kim AISI 301 series, tỷ lệ chrome từ 16-18%. Kim phủ silicone, không mắt, xuyên lỗ bằng công nghệ laser và đánh bóng điện giải (Electropolishing) hoặc tương đương (về hiệu suất thâm nhập cao và liên tục, tránh tổn thương mô).
• Độ bền kéo nút thắt cao hơn 20%-50% so với tiêu chuẩn USP 881, &gt; 39.1 N.
• Lực tách kim và chỉ cao hơn 20%-60% so với tiêu chuẩn USP 871, &gt; 36.1 N. 
• Tiệt trùng. Đóng gói bằng lớp nhôm hoặc tương đương (về độ bền đóng gói nguyên seal &gt;1.5 N/15 mm).
• Đạt tiêu chuẩn CE, ISO 13485, FSC-EU hoặc tương đương.</t>
  </si>
  <si>
    <t>• Chỉ phẫu thuật tổng hợp, tan chậm, đa sợi. Thành phần lactomer 9-1 gồm glycolide và lactide hoặc tương đương; áo bao caprolactone và calcium stearoyl lactylate hoặc tương đương. Số 2/0, dài tối thiểu 75cm.
• Kim tròn đầu nhọn V-20, dạng 1/2 vòng tròn, dài 26mm. Phủ silicon theo công nghệ Nucoat hoặc tương đương.
• Độ bền kéo nút thắt cao hơn 20%-50% so với tiêu chuẩn USP 881. 
• Tiệt trùng. Đóng gói 2 lớp; lá nhôm bên trong, vỏ nhựa bên ngoài hoặc tương đương.
• Đạt tiêu chuẩn CE hoặc US-FDA hoặc tương đương.</t>
  </si>
  <si>
    <t>• Chỉ phẫu thuật tổng hợp, tan chậm, đa sợi, kháng khuẩn. Thành phần poly (glycolide-co-L-lactide 90-10) hoặc tương đương; áo bao poly (glycolide-co-L-lactide 30-70) và calcium stearate hoặc tương đương; phủ chất kháng khuẩn triclosan hoặc tương đương. Số 2/0, dài tối thiểu 75cm.
• Kim tròn, dạng 1/2 vòng tròn, đường kính ≤ 0.35mm, dài 26mm; bằng vật liệu hợp kim AISI 302 hoặc tương đương. Phủ silicone theo công nghệ U-filo hoặc tương đương. 
• Lực thắt nút ≥ 2.65 kgf, lực kẹp kim ≥ 1.1 kgf.
• Tiệt trùng. Đóng gói 2 lớp; lá nhôm bên trong, vỏ nhựa bên ngoài hoặc tương đương.
• Đạt tiêu chuẩn US-FDA và ISO 13485 hoặc tương đương.</t>
  </si>
  <si>
    <t>• Chỉ phẫu thuật tổng hợp, tan chậm, bện đa sợi. Thành phần polyglycolic acid hoặc tương đương; áo bao polycaprolacton 90% và calcium stearate 10% hoặc tương đương. Số 2/0, dài tối thiểu 75cm.
• Kim tròn, dạng 1/2 vòng tròn, dài 26mm; bằng hợp kim AISI 300 series, nhóm austenitic hoặc tương đương. Phủ silicone hoặc tương đương. với độ bền kéo 2500 mpa, độ cứng bề mặt 650-720VPN. 
• Giữ được 70% sức căng kéo trong 14 ngày, 50% sau 21 ngày. Giữ được vết thương lên đến 42 ngày, tan hoàn toàn trong vòng 60-90 ngày.
• Tiệt trùng. Đóng gói 2 lớp; lá nhôm bên trong, vỏ nhựa bên ngoài hoặc tương đương. 
• Đạt tiêu chuẩn CE và ISO 13485 hoặc tương đương.</t>
  </si>
  <si>
    <t>• Chỉ phẫu thuật tổng hợp, tan chậm, đa sợi. Thành phần lactomer 9-1 gồm glycolide và lactide hoặc tương đương; áo bao caprolactone và calcium stearoyl lactylate hoặc tương đương. Số 3/0, dài tối thiểu 70cm.
• Kim tròn đầu nhọn V-20, dạng 1/2 vòng tròn, dài 26mm. Phủ silicon theo công nghệ Nucoat hoặc tương đương.
• Độ bền kéo nút thắt cao hơn 20%-50% so với tiêu chuẩn USP 881. 
• Tiệt trùng. Đóng gói 2 lớp; lá nhôm bên trong, vỏ nhựa bên ngoài hoặc tương đương.
• Đạt tiêu chuẩn CE hoặc US-FDA hoặc tương đương.</t>
  </si>
  <si>
    <t>• Chỉ phẫu thuật tổng hợp, tan chậm, đa sợi, kháng khuẩn. Thành phần poly (glycolide-co-L-lactide 90-10) hoặc tương đương; áo bao poly (glycolide-co-L-lactide 30-70) và calcium stearate hoặc tương đương; phủ chất kháng khuẩn triclosan hoặc tương đương. Số 3/0, dài tối thiểu 70cm.
• Kim tròn, dạng 1/2 vòng tròn, đường kính ≤ 0.25mm, dài 26mm; bằng vật liệu hợp kim AISI 302 hoặc tương đương. Phủ silicone theo công nghệ U-filo hoặc tương đương. 
• Lực thắt nút ≥ 1.75 kgf, lực kẹp kim ≥ 0.65 kgf.
• Tiệt trùng. Đóng gói 2 lớp; lá nhôm bên trong, vỏ nhựa bên ngoài hoặc tương đương.
• Đạt tiêu chuẩn US-FDA và ISO 13485 hoặc tương đương.</t>
  </si>
  <si>
    <t>• Chỉ phẫu thuật tổng hợp, tan chậm, bện đa sợi. Thành phần polyglycolic acid hoặc tương đương; áo bao polycaprolacton 90% và calcium stearate 10% hoặc tương đương. Số 3/0, dài tối thiểu 70cm.
• Kim tròn, dạng 1/2 vòng tròn, dài 26mm; bằng hợp kim AISI 300 series, nhóm austenitic hoặc tương đương. Phủ silicone hoặc tương đương. với độ bền kéo 2500 mpa, độ cứng bề mặt 650-720VPN. 
• Giữ được 70% sức căng kéo trong 14 ngày, 50% sau 21 ngày. Giữ được vết thương lên đến 42 ngày, tan hoàn toàn trong vòng 60-90 ngày.
• Tiệt trùng. Đóng gói 2 lớp; lá nhôm bên trong, vỏ nhựa bên ngoài hoặc tương đương. 
• Đạt tiêu chuẩn CE và ISO 13485 hoặc tương đương.</t>
  </si>
  <si>
    <t>Chỉ phẫu thuật tự tiêu tổng hợp đa sợi Polyglactin hoặc tương đương số 4/0, dài 75cm, kim tròn 26mm, 1/2C.</t>
  </si>
  <si>
    <t>• Chỉ thép số 7, dài 2 x  75cm.
• Kim tam giác, dạng 1/2 vòng tròn, dài 55mm; bằng thép 316L.
• Tiệt trùng. Đóng gói bằng lớp tyvek - polyethylen hoặc tương đương (về độ bền đóng gói nguyên seal &gt;1.5 N/15 mm). Quy cách đóng gói: Tép/2 sợi.
• Đạt tiêu chuẩn CE, ISO 13485, FSC-EU hoặc tương đương.</t>
  </si>
  <si>
    <t>• Chỉ thép số 5, dài 4 x 45cm.
• Kim tròn, dạng 1/2 vòng tròn, đầu cắt dạng kim cương (diamond taper cut), dài 48mm; bằng hợp kim thép AISI 316L.
• Tiệt trùng. Đóng gói bằng lớp tyvek - polyethylen hoặc tương đương (về độ bền đóng gói nguyên seal &gt;1.5 N/15 mm). Quy cách đóng gói: Tép/4 sợi.
• Đạt tiêu chuẩn CE, ISO 13485,  FSC-EU hoặc tương đương.</t>
  </si>
  <si>
    <t>• Có hai loại bản cực: đơn và đôi, diện tích dẫn điện 139 cm² (bản đơn), 130 cm² (bản đôi)
- Tổng diện tích: 189 cm².
- Kích thước: 180 x 120 mm.
• Cấu tạo gồm 4 lớp: 
+ Tấm đệm: được làm bằng P.E với một chất kết dính hoặc tương đương, uốn cong linh hoạt.
+ Màng nhôm dẫn điện.
+ Hydro-gel: phần tiếp xúc trực tiếp với da.
+ Lớp lót: được làm bằng PET hoặc tương đương. Mặt tiếp xúc với điện cực được phủ một lớp silicone hoặc tương đương.</t>
  </si>
  <si>
    <t>• Lưỡi bằng thép không gỉ (SUS304) hoặc tương đương. Chiều dài 2,5 inch (khoảng 6,35cm).
• Tay cầm dài 152mm (model SB), 165mm (model DB)
• Dây đốt dài ≥3 mét, đầu cắm tiêu chuẩn 3 chân kiểu Banana hoặc tương đương, chân cắm làm bằng đồng tráng thiếc hoặc tương đương, vỏ phích cắm làm bằng PVC hoặc tương đương.
• Thân có 2 nút bấm với chức năng cắt và cầm máu riêng biệt, phân biệt bằng màu sắc.
• Đạt tiêu chuẩn CE, ISO 13485 hoặc tương đương.</t>
  </si>
  <si>
    <t>• Lưỡi bằng thép không rỉ dài 70mm, phủ lớp chống dính, đường kính Ø2,38mm, đầu nối lục giác, giữ đầu lưỡi chắc chắn.
• Thân có 2 nút bấm cắt - đốt với lực chạm nhẹ 300g. Bề mặt dao thiết kế phẳng và chống trơn trượt.
• Dây đốt dài ≥ 3m/ 5m. Đầu kết nối 3 chân kiểu Banana, cáp PVC 3M.
• Tiêu chuẩn chất lượng: FDA 510K, ISO 13485 hoặc tương đương.
• Các tiêu chuẩn an toàn điện: EN 60601-1 và EN60601-2-2 hoặc tương đương.</t>
  </si>
  <si>
    <t>• Lưỡi bằng thép không rỉ dài 70mm, phủ lớp chống dính, đường kính Ø2.38mm, đầu nối lục giác, giữ đầu lưỡi chắc chắn.
• Thân có 2 nút bấm cắt - đốt với lực chạm nhẹ 300g. Bề mặt dao thiết kế phẳng và chống trơn trượt.
• Dây đốt dài ≥ 3m/ 5m. Đầu kết nối 3 chân kiểu Banana, cáp PVC 3M.
• Hộp bảo vệ trong lúc phẫu thuật, bằng nhựa HDPE, không chứa latex, khử trùng bằng EO  hoặc tương đương, kích thước 45x30x135mm
• Tiêu chuẩn chất lượng: FDA 510K, ISO 13485  hoặc tương đương.
• Các tiêu chuẩn an toàn điện: EN 60601-1 và EN60601-2-2  hoặc tương đương.</t>
  </si>
  <si>
    <t>• Lưỡi dao số 10 dùng để rạch da.
• Lưỡi dao bằng thép. Thân lưỡi dao rộng, với đường cắt cong về đầu mũi.
• Tiệt trùng và đóng gói từng lưỡi dao riêng lẻ trong lớp vỏ nhôm, có bọc lớp giấy tẩm dầu  hoặc tương đương.
• Đạt tiêu chuẩn CE, ISO 13485  hoặc tương đương.</t>
  </si>
  <si>
    <t>• Lưỡi dao số 11 dùng để rạch da hoặc rạch mở mạch máu.
• Lưỡi dao bằng thép. Thân lưỡi tạo thành góc nhọn ở đầu mũi.
• Tiệt trùng và đóng gói từng lưỡi dao riêng lẻ trong lớp vỏ nhôm, có bọc lớp giấy tẩm dầu  hoặc tương đương.
• Đạt tiêu chuẩn CE, ISO 13485  hoặc tương đương.</t>
  </si>
  <si>
    <t>• Lưỡi dao số 15 dùng để rạch vết mổ nhỏ chính xác.
• Lưỡi dao bằng thép. Thân lưỡi dao hẹp tạo đường cắt tròn và nhỏ.
• Tiệt trùng và đóng gói từng lưỡi dao riêng lẻ trong lớp vỏ nhôm, có bọc lớp giấy tẩm dầu  hoặc tương đương.
• Đạt tiêu chuẩn CE, ISO 13485  hoặc tương đương.</t>
  </si>
  <si>
    <t>• Lưỡi dao số 20 dùng để rạch vết mổ lớn, sâu.
• Lưỡi dao bằng thép. Thân lưỡi dao rộng với đường cắt cong về đầu.
• Tiệt trùng và đóng gói từng lưỡi dso riêng lẻ trong lớp vỏ nhôm, có bọc lớp giấy tẩm dầu  hoặc tương đương.
• Đạt tiêu chuẩn CE, ISO 13485  hoặc tương đương.</t>
  </si>
  <si>
    <t>• Mực chỉ thị vạch sẵn trên băng keo sẽ chuyển sang màu đen hoặc sậm hơn, nếu đã qua quá trình tiệt khuẩn nhiệt.
• Cuộn băng có bề rộng 2,4cm, dài ≥55m.
• Đạt tiêu chuẩn ISO 13485 hoặc tương đương.</t>
  </si>
  <si>
    <t>Gói thử chất lượng máy tiệt khuẩn hơi nước
- Thành phần: Giấy 90-98%; Sulfur 1-2%; Acrlyic polymer 0-1%
- Kích thước: 12.7 x 11.1 x 1.9cm
- Dùng để kiểm tra độ hiệu quả của khả năng xả khí cho lò hơi nước hút chân không - chu trình tiệt khuẩn 132⁰C - 134⁰C
- Không chứa chì (Lead Free)
- Tương thích với chu trình tiệt khuẩn 132-134°C
- Đóng gói theo tiêu chuẩn AAMI
- Đáp ứng tiêu chuẩn: FDA và ISO 13485
- Xuất xứ: Hàng hóa có xuất xứ các nước trong G7</t>
  </si>
  <si>
    <t>Chỉ thị hóa học (CI) cho quy trình tiệt khuẩn bằng hơi nước 132- 134 độ và 121 độ đổi màu rõ, không đổi màu trước khi tiệt khuẩn dưới ánh sáng môi trường xung quanh, chỉ thị thể hiện 3 thông số : nhiệt độ , áp suất thời gian, từ nhóm 5 trở lên . Đáp ứng tiêu chuẩn FDA và ISO 13485 và ISO 11140-1. Xuất xứ: hàng hóa có xuất xứ từ các nước G7</t>
  </si>
  <si>
    <t>Dùng kiểm tra tiệt khuẩn nhiệt độ thấp theo công nghệ plasma, có vạch chỉ thị hóa học trên nhãn, chuyển màu sau khi qua tiệt khuẩn.
Chỉ thị sinh học plasma cho kết quả nhanh 24 phút.
- Đáp ứng tiêu chuẩn: FDA và ISO 13485
- Xuất xứ: Hàng hóa có xuất xứ các nước trong G7</t>
  </si>
  <si>
    <t>Đánh giá chất lượng của quá trình diệt khuẩn, dùng cho quá trình tiệt khuẩn bằng hơi nước, chu trình tiệt khuẩn là 121 độ trong lò trọng lực hoặc là 132 độ với lò hút chân không. 
Nhãn trên ống có vạch chỉ thị, sẽ chuyển màu nếu quá trình khử khuẩn diễn ra thành công. 
- Thời gian đọc kết quả  &lt; 30  phút 
- Đáp ứng các tiêu chuẩn của FDA và ISO 13485 và ISO 11138
- Xuất xứ: Hàng hóa có xuất xứ các nước trong G7.</t>
  </si>
  <si>
    <t>Chỉ thị hóa học (CI) cho quy trình tiệt khuẩn nhiệt độ thấp theo công nghệ plasma, que chỉ thị hóa học đổi màu rõ khi tiếp xúc H2O2, không đổi màu trước khi tiệt khuẩn dưới ánh sáng môi trường xung quanh. 
Chỉ thị hóa học phải thể hiện được 3 thông số: nhiệt độ, áp suất thời gian, chỉ thị hóa học từ nhóm 5 trở lên. 
Đạt tiêu chuẩn EC, ISO.</t>
  </si>
  <si>
    <t>• Bao bằng nylon; miệng bao bằng nhựa PE nguyên chất, trung tính hoặc tương đương.
• Miệng bao đường kính khoảng 97mm, chia thành hai vòng nhựa đồng tâm, khít nhau. Bao nylon để luồn camera có chiều dài khoảng 2m, rộng 144mm
• Tiệt trùng bằng khí E.O hoặc tương đương. Đóng gói từng bao riêng lẻ.
• Đạt tiêu chuẩn ISO 13485 hoặc tương đương.</t>
  </si>
  <si>
    <t>- Chất liệu: Cảm biến Ag/AgCl hoặc tương đương (về điện hóa học). Chất liệu tiếp xúc da: Solid Gel hoặc tương đương (về trạng thái vật lý, mục đích sử dụng). 
- Dây dẫn: Cu/Sn với vỏ bọc PVC hoặc tương đương. 
- Kết nối: CuZn/Ni với vỏ bọc PE hoặc tương đương.
- Kích thước: dây dài ≥ 150cm, kích thước điện cực: 35x45mm, diện tích tiếp xúc da: 1.575 ± 5% mm²
- Đầu cắm chuẩn: T.P. DIN 42802 hoặc tương đương
- Điện cực đất loại dán cho điện cơ. 
- Tiêu chuẩn FSC, ISO, MDR, FDA hoặc tương đương.</t>
  </si>
  <si>
    <t>• Điện cực điện tim loại dán, dùng một lần, có đường kính 55mm.
• Gel dẫn điện kết dính là đặc sánh, không thấp hơn bề mặt điện cực. 
• Thành điện cực mềm, Keo dính chặt, giữ được qua ≥24 giờ. Chống thấm nước, chống thấm mồ hôi, nhưng dễ bóc nguyên miếng, không bám bẩn sau khi bóc.
• Cảm biến: Phần tiếp xúc với cáp máy có chất liệu đồng phủ niken hoặc tương đương; phần tiếp xúc người bệnh có chất liệu ABS phủ Ag/AgCl hoặc tương đương. Độ dẫn điện tốt.
• Quy cách đóng gói: ≥50 miếng/ gói. Gói giấy tráng nhôm hoặc tương đương.
• Đạt tiêu chuẩn chất lượng: ISO hoặc tương đương.</t>
  </si>
  <si>
    <t>• Mặt nạ dùng cho người lớn và trẻ lớn.
• Lực cần thiết để giữ kín đường thở là thấp. Có vòng móc gắn được với dây ràng.
• Viền bít mềm, dẻo, bơm khí qua van, ôm sát mọi phần trên khuôn mặt. Trong suốt.
• Gắn nối được với hệ thống gây mê.
• Hình dạng truyền thống, dễ cầm nắm khi gây mê hoặc hồi sức.
• Đóng gói từng cái riêng lẻ.</t>
  </si>
  <si>
    <t>• Mặt nạ dùng cho trẻ nhỏ, với các cỡ khác nhau.
• Có mùi thơm (bạc hà, dâu, vani...) dễ chịu cho trẻ. Không chứa DEHP, cao su.
• Viền bít có thể thay đổi áp lực
• Trong suốt.
• Gắn nối được với hệ thống gây mê 15/22mm.
• Đạt tiêu chuẩn CE, ISO 14644 hoặc tương đương.</t>
  </si>
  <si>
    <t>• Mask khí dung, dành cho người lớn.
• Mask bằng nhựa PE trong suốt hoặc tương đương. Co nối có thể xoay đổi hướng 360 độ. Bình chứa thuốc khí dung có thể tháo ráp dễ dàng; tạo ra hạt khi dung với lưu lượng khí khoảng 10L/phút.
• Đầu dây tiếp nguồn khí có thể gắn với các kiểu khẩu oxy khác nhau từ nguồn khí trong bệnh viện.
• Đạt tiêu chuẩn EC và ISO 13485 hoặc tương đương.</t>
  </si>
  <si>
    <t>• Mask khí dung, dành cho trẻ em.
• Mask bằng nhựa PE trong suốt hoặc tương đương. Co nối có thể xoay đổi hướng 360 độ. Bình chứa thuốc khí dung có thể tháo ráp dễ dàng; tạo ra hạt khi dung với lưu lượng khí khoảng 10L/phút.
• Đầu dây tiếp nguồn khí có thể gắn với các kiểu khẩu oxy khác nhau từ nguồn khí trong bệnh viện.
• Đạt tiêu chuẩn EC và ISO 13485 hoặc tương đương.</t>
  </si>
  <si>
    <t>• Mask thở oxy có túi dự trữ khí, kích thước dành cho người lớn nam giới, phụ nữ, và trẻ lớn.
• Bằng nhựa PE trong suốt hoặc tương đương. Có van một chiều bằng lá cao su mỏng trên thành mask. Có túi nhựa dự trữ khí oxy, với van một chiều bên trong túi.
• Đầu dây tiếp nguồn khí có thể gắn với các kiểu khẩu oxy khác nhau từ nguồn khí trong bệnh viện.
• Đạt tiêu chuẩn EC và ISO 13485 hoặc tương đương.</t>
  </si>
  <si>
    <t>• Mask thở oxy có túi dự trữ khí, kích thước dành cho trẻ em.
• Bằng nhựa PE trong suốt hoặc tương đương. Có van một chiều bằng lá cao su mỏng trên thành mask. Có túi nhựa dự trữ khí oxy, với van một chiều bên trong túi.
• Đầu dây tiếp nguồn khí có thể gắn với các kiểu khẩu oxy khác nhau từ nguồn khí trong bệnh viện.
• Đạt tiêu chuẩn EC và ISO 13485 hoặc tương đương.</t>
  </si>
  <si>
    <t>• Mask thở oxy không có túi dự trữ khí, kích thước dành cho người lớn nam giới, phụ nữ, và trẻ lớn.
• Bằng nhựa PE trong suốt hoặc tương đương. Có van một chiều bằng lá cao su mỏng trên thành mask.
• Đầu dây tiếp nguồn khí có thể gắn với các kiểu khẩu oxy khác nhau từ nguồn khí trong bệnh viện.
• Đạt tiêu chuẩn EC và ISO 13485 hoặc tương đương.</t>
  </si>
  <si>
    <t>• Mask thở oxy không có túi dự trữ khí, kích thước dành cho trẻ em.
• Bằng nhựa PE trong suốt hoặc tương đương. Có van một chiều bằng lá cao su mỏng trên thành mask.
• Đầu dây tiếp nguồn khí có thể gắn với các kiểu khẩu oxy khác nhau từ nguồn khí trong bệnh viện.
• Đạt tiêu chuẩn EC và ISO 13485 hoặc tương đương.</t>
  </si>
  <si>
    <t>• Mặt nạ thanh quản số 2.5 sử dụng nhiều lần, loại cổ điển.
• Vật liệu silicone y tế hoặc tương đương, không độc hại, không kích ứng, tương thích sinh học tốt. 
• Không DEHP, không latex.
• Đạt tiêu chuẩn kỹ thuật: CE, ISO 13485 hoặc tương đương.</t>
  </si>
  <si>
    <t>• Gắn kết với cổng phổ thông 15/22mm
• Hiệu suất lọc khuẩn đạt ≥99,9%.
• Thể tích khí thường lưu Vt nằm trong khoảng 300 đến 1.500mL.
• Thích hợp cho người bệnh sử dụng ống nội khi quản hoặc mặt nạ thanh quản.</t>
  </si>
  <si>
    <t>• Gắn kết với cổng phổ thông 15/22mm
• Hiệu suất lọc khuẩn đạt ≥99,9%.
• Loại phin lọc dành cho trẻ lớn có thể tích khí thường lưu Vt nằm trong khoảng 250 đến 1.000mL. Loại phin lọc dành cho trẻ nhỏ, Vt trong khoảng 100 đến 550mL.
• Thích hợp cho người bệnh sử dụng ống nội khi quản hoặc mặt nạ thanh quản.</t>
  </si>
  <si>
    <t>• Phin lọc khuẩn dùng cho người lớn - trẻ em. 
• Làm bằng vật liệu polypropylene trong suốt hoặc tương đương. Không chứa PVC, cao su, DEHP, chì.   
• Có cổng lấy mẫu khí và  đo CO2.
• Màng lọc khuẩn sử dụng cơ chế lọc tĩnh điện, chất liệu không ưa nước (hydrophobic). Hiệu suất lọc đối với hạt muối kích thước 0.075 ± 0.02 μm là  ≥ 99.9%. Khả năng lọc ≥ 99.999% vi khuẩn, ≥ 99.999% virus.
• Trở kháng với lưu lượng 30 L/phút là ≤ 1.3mbar; 60 L/phút là ≤ 2.8mbar; 90 L/phút là ≤ 4.8mbar.
• Khoảng chết: 20ml
• Gắn kết được với co nối 22/15mm.
• Đạt tiêu chuẩn CE, ISO 14644 hoặc tương đương.</t>
  </si>
  <si>
    <t>• Bộ gây tê tủy sống - ngoài màng cứng phối hợp (CSE) tối thiểu bao gồm:
(1) Kim Touhy dài 90mm.
(2) Bơm tiêm trở kháng thấp LOR.
(3) Dây luồn catheter 1000mm.
(4) Đầu nối dây luồn để bơm thuốc.
(5) Phin lọc khuẩn.
(6) Nắp chụp có khóa Luer lock.
(7) Kim chọc dò tủy sống có chiều dài là dài hơn kim Tuohy.
• Tiệt trùng và đóng gói từng bộ riêng lẻ.
• Đạt tiêu chuẩn CE, ISO 13485 hoặc tương đương.</t>
  </si>
  <si>
    <t>• Bộ áo giấy dành cho phẫu thuật viên bằng vải không dệt PP (polypropylen) hoặc tương đương với 4 lớp cán nóng SMMS hoặc tương đương. Có thể bao gồm khẩu trang và kính bảo hộ đi kèm.
• Tiệt trùng bằng khí ethylene oxide hoặc tương đương. Đóng gói từng bộ riêng lẻ. 
• Đạt tiêu chuẩn ISO 13485 hoặc tương đương.</t>
  </si>
  <si>
    <t>• Nón giấy y tế.
• Đóng bao riêng lẻ từng cái, túi lớn ≥100 cái.</t>
  </si>
  <si>
    <t>• Gel siêu âm  kiềm hóa vi khuẩn và giảm dị ứng.
• Có độ dẫn, độ bôi trơn, phân bố đều và trượt đầu dò dễ dàng.
• Không chứa cồn, muối. Ít mỡ và hòa tan trong nước. Không nhuộm màu.
• Đóng chai nhỏ ≥250mLx4 hoặc bình ≥5L.</t>
  </si>
  <si>
    <t>• Khẩu trang y tế có 4 lớp.</t>
  </si>
  <si>
    <t>• Vôi soda y tế, không chứa kali hydroxide hoặc ≤ 1,5% natri hydroxide.
• Kích thước hạt vôi xốp 3-4mm. Độ bụi khoảng 0,11%.
• Độ hấp thụ CO2 &gt; 200L/kg. Duy trì FiO2 dưới 0,5% trung binh &gt; 17 giờ.
• Đổi màu khi hấp thụ thán khí.</t>
  </si>
  <si>
    <t>• Có móc để treo túi.
• Túi hơi chất liệu nylon bền, nhẹ. dễ vận chuyển.
• Lưới chắn bên ngoài, phân đều áp lực và cho phép quan sát rõ dịch truyền.
• Ống dẫn khí gắn chặt với túi hơi, không thể ngắt rời.
• Van khóa dễ sử dụng, không bị rò rỉ khi ở vị trí đóng.
• Bóng bóp lớn, có khả năng tự phồng nhanh; giúp bơm hơi nhanh và dễ.
• Có thước đo màu, đọc nhanh được áp lực bơm.
• Có van giảm áp giúp bảo vệ, tránh tình trạng quá áp.</t>
  </si>
  <si>
    <t>Ống nghiệm nhựa, kích thước ≥13 x 75mm, dung tích tối đa 6 ± 0.1ml, nắp nhựa màu đen. Hóa chất bên trong là Heparin Lithium (30 UI/ ống) đủ để kháng đông cho ≥ 2ml máu/ dịch tủy. Quy cách: ≥100 ống/hộp, được đóng trên hộp đế thấp. Đạt tiêu chuẩn ISO 13485:2016 hoặc tương đương.</t>
  </si>
  <si>
    <t>Ống nghiệm nhựa, kích thước ≥13 x 75mm, dung tích tối đa 6 ± 0.1ml, nắp nhựa màu xanh lá cây. Hóa chất bên trong là Trisodium Citrate Dihydrate 3.2% kháng đông cho ≥1ml máu. Quy cách: ≥100 ống/hộp, được đóng trên hộp đế cao. Đạt tiêu chuẩn ISO 13485:2016 hoặc tương đương.</t>
  </si>
  <si>
    <t>Ống nghiệm nhựa, kích thước 13 x 75mm, dung tích tối đa 6 ± 0.1ml, nắp nhựa màu đỏ. Hóa chất bên trong là là hạt nhựa Polystyrene. Đạt tiêu chuẩn ISO 13485:2016.</t>
  </si>
  <si>
    <t>Ống nghiệm nhựa thể tích 1.5ml, có vạch thể tích trên thân ống, nắp bật. Đạt tiêu chuẩn ISO 13485:2016.</t>
  </si>
  <si>
    <t>Ống nghiệm nhựa PS trong suốt, kích thước 13 x 75mm, không nắp, không nhãn, dung tích tối đa 6ml  ± 0.1ml. Đạt tiêu chuẩn ISO 13485:2016.</t>
  </si>
  <si>
    <t>Lọ nhựa PS trong suốt, dung tích 50ml, nắp nhựa màu vàng, có nhãn. Đạt tiêu chuẩn ISO 13485:2016.</t>
  </si>
  <si>
    <t>Lọ nhựa PS trong suốt, dung tích 50ml, nắp nhựa màu đỏ, có nhãn, tiệt trung bằng tia Gamma. Đạt tiêu chuẩn ISO 13485:2016.</t>
  </si>
  <si>
    <t>• Bơm tiêm lấy mẫu máu động mạch có tráng lithium heparin khô để trung hòa calcium khi lấy mẫu máu động mạch, đo pO2, pCO2, pH, điện giải (Na+, K+, Cl-, Ca++, và Mg++), và các chỉ số chuyển hóa khác (glucose và lactate).
• Đóng gói riêng từng ống bơm tiêm.
Bơm tiêm 1mL
• Đạt tiêu chuẩn ISO 13485 hoặc tương đương.</t>
  </si>
  <si>
    <t>• Dây cáp dùng cho điện cực kim, dài 100cm ± 2cm.
• Đầu cắm kim tương thích chuôi kim điện cơ, loại 0.9 mm PIN. 
• Kiểu kết nối DIN (60130-9) tương thích máy đo điện cơ.
• Dây cáp được bọc mềm dẻo và có thể tái sử dụng ≥ 2000 lần
• Tiêu chuẩn FSC, ISO, FDA hoặc tương đương.</t>
  </si>
  <si>
    <t>• Cáp nối tấm điện cực trung tính của máy cắt đốt cao tần có thể sử dụng được nhiều lần, và có thể hấp nhiệt độ cao với lò autoclave ≥134 độ C.
• Đầu cáp gắn với tấm điện cực trung tính là dạng kẹp, khóa chắc. Đầu cáp cắm vào máy đốt điện theo chuẩn jack 6.3mm.
• Dây cáp dài 3-4m.
• Đạt tiêu chuẩn IEC về thiết bị điện trong y khoa hoặc tương đương.</t>
  </si>
  <si>
    <t>Đóng gói từng que, hộp/≥50 (que + kim).
Nhà thầu cam kết cho Bệnh viện mượn máy, số lượng máy đầy đủ theo nhu cầu thực tế sử dụng hợp lý của Bệnh viện và được ghi rõ trong biên bản hoàn thiện hợp đồng.</t>
  </si>
  <si>
    <t>Tương thích máy Sterrad 100S</t>
  </si>
  <si>
    <t>Chất liệu bằng thun cotton, có gai dán. Dài ≥ 28cm.</t>
  </si>
  <si>
    <t>Thông số cũ đã duyệt</t>
  </si>
  <si>
    <t>Tương thích với máy hấp tiệt trùng hơi nước Getinge HS 6610 ER-2</t>
  </si>
  <si>
    <t>Tương thích với máy hấp tiệt trùng hơi nước Getinge GSS67H</t>
  </si>
  <si>
    <t>- Phim khô kỹ thuật số công nghệ in laser.
- Kích cỡ ≥ 35 x 43cm.
- Đạt tiêu chuẩn chất lượng: ISO 13485, ISO 9001, EU MDR. Xuất xứ G7.
- Phim được thiết kế trên nền Polyethylene terephthalate (PET)
- Cấu tạo gồm: Hai lớp bảo vệ phía trên và phía dưới với hàm lượng Gelatin ≥ 85%; Lớp nền bằng vật liệu PET chiếm tỷ lệ ≥ 99%; Lớp nhạy quang chứa tác nhân nhạy sáng (light sensitive agents) với tỷ lệ ≥ 35%.
- Các yêu cầu khác: Nhà thầu cam kết cung cấp máy in phim khô tương thích mặt hàng dự thầu: Số lượng ≥ 05 máy (cung cấp khi có yêu cầu từ Bệnh viện), máy in phim phải đạt tính năng kỹ thuật như sau (đính kèm tài liệu chứng minh): Phương pháp in laser, công suất ≥ 140 phim/giờ đối với phim kích thước hỗn hợp, khay chứa phim online ≥ 02 khay</t>
  </si>
  <si>
    <t>- Phim khô kỹ thuật số công nghệ in laser.
- Kích cỡ ≥ 26 x 36cm.
- Đạt tiêu chuẩn chất lượng: ISO 13485, ISO 9001, EU MDR. Xuất xứ G7.
- Phim được thiết kế trên nền Polyethylene terephthalate (PET). 
- Cấu tạo gồm: Hai lớp bảo vệ phía trên và phía dưới với hàm lượng Gelatin ≥ 85%; Lớp nền bằng vật liệu PET chiếm tỷ lệ ≥ 99%; Lớp nhạy quang chứa tác nhân nhạy sáng (light sensitive agents) với tỷ lệ ≥ 35%.
-Các yêu cầu khác: Nhà thầu cam kết cung cấp máy in phim khô tương thích mặt hàng dự thầu: Số lượng ≥ 05 máy (cung cấp khi có yêu cầu từ Bệnh viện), máy in phim phải đạt tính năng kỹ thuật như sau (đính kèm tài liệu chứng minh): Phương pháp in laser, công suất ≥ 140 phim/giờ đối với phim kích thước hỗn hợp, khay chứa phim online ≥ 02 khay.</t>
  </si>
  <si>
    <t>Cỡ yêu cầu ≥ 35 x 43cm. 
Đạt tiêu chuẩn chất lượng ISO, CE. Tương thích máy in Trimax TX65 Laser Imager</t>
  </si>
  <si>
    <t xml:space="preserve"> Bộ khăn nội soi khớp vai, tối thiểu bao gồm các thành phần sau:
- 01 khăn nội soi vai, có túi thu dịch 160 x 230cm.
- 01 khăn không thấm, dạng rãnh hình chữ U 160 x 230cm.
- 01 khăn phủ bàn dụng cụ 140 x 200cm.
- 01 bao cánh tay 23 x 60cm.
- 02 khăn thấm 30 x 40cm.
- 01 băng keo 10 x 50cm.
- 01 dây hút dịch 300cm.
- 01 bao dây camera 150 mm x 2,5m.
• Đạt tiêu chuẩn: Tiêu chuẩn cơ sở, ISO 13485:2016, ISO 9001:2015, ISO 11135:2014. 
• Kiểm định: Độ chống thấm cấp độ 3 (AAMI PB70). </t>
  </si>
  <si>
    <t>Bộ khăn nội soi khớp gối, tối thiểu bao gồm các thành phần sau:
- 01 khăn nội soi gối có túi thu dịch 260 x 200 x 310cm.
- 01 khăn phủ bàn cỡ lớn 140 x 200cm.
- 01 bao chân 28 x 85cm.
- 02 khăn thấm 30 x 40cm.
- 01 băng keo 10 x 50cm.
- 01 dây hút dịch 300cm.
- 01 bao dây camera 150 mm x 2,5m.
• Đạt tiêu chuẩn: Tiêu chuẩn cơ sở, ISO 13485:2016, ISO 9001:2015, ISO 11135:2014. 
• Kiểm định: Độ chống thấm cấp độ 3 (AAMI PB70).</t>
  </si>
  <si>
    <t xml:space="preserve"> Bộ khăn chỉnh hình tổng quát, tối thiểu bao gồm các thành phần sau:
- 01 khăn chỉnh hình rãnh U 200 x 300cm.
- 01 khăn không thấm rãnh U 160 x 230cm.
- 01 khăn phủ ngang 160 x 260cm.
- 01 khăn phủ bàn cỡ nhỡ 140 x 160cm.
- 01 khăn phủ bàn cỡ lớn 140 x 200.
- 01 khăn tiện dụng 80 x 100cm.
- 01 bao chân 28 x 85cm.
- 04 khăn thấm 30 x 40cm.
- 02 băng keo 10 x 50cm.
- 01 dây hút dịch 300cm.
- 01 bao dây camera 150 mm x 2,5m.
- 02 bao chụp đầu đèn φ 65.
• Đạt tiêu chuẩn: Tiêu chuẩn cơ sở, ISO 13485:2016, ISO 9001:2015, ISO 11135:2014. 
• Kiểm định: Độ chống thấm cấp độ 3 (AAMI PB70). </t>
  </si>
  <si>
    <t xml:space="preserve">Tấm khăn nội soi gối đơn lẻ, có túi thu dịch.
• Kích thước 260 x 200 x 310cm.
• Đạt tiêu chuẩn: Tiêu chuẩn cơ sở, ISO 13485:2016, ISO 9001:2015, ISO 11135:2014. 
• Kiểm định: Độ chống thấm cấp độ 3 (AAMI PB70). </t>
  </si>
  <si>
    <t xml:space="preserve"> Thành phần: Lớp phim polyester 50-60% + Nền vải silicone 20-30% + Nền keo acrylic 15-25%.
• Nền vải polyester 2 lớp không thấm nước và thông thoáng. Keo acrylic không chứa mủ cao su, không sót keo khi tháo băng. Giấy lót phủ silicone, có sẵn ô kẻ ngang dọc.
• Độ bám dính: 2.7~5.0 N/25mm, với phương pháp thử nghiệm JTS-8404 hoặc tương đương. Độ bám dính vào mặt sau: ≥ 1.0 N/25mm, với phương pháp thử nghiệm JTS-8404 hoặc tương đương. 
• Kích thước 2.5cm x 5m.
• Tiêu chuẩn chất lượng: ISO 13485, sản xuất tại các nước thuộc Châu Âu/G7.</t>
  </si>
  <si>
    <t>Dung dịch xịt ngoài dùng phòng ngừa loét do tì đè, gồm các thành phần acid béo (dầu ngô 99%) bao gồm  Acid Linoleic 60% và hương hoa hồi tự nhiên (1%). Dạng xịt 20ml. Tiêu chuẩn chất lượng : CE ( Tiêu chuẩn Châu Âu), ISO</t>
  </si>
  <si>
    <t>- Dễ sử dụng, thích hợp trong phẫu thuật vi phẫu tạo hình;
- Tương thích với cán dao bào da tay đang sử dụng tại Bệnh viện;
- Đóng gói tiệt trùng từng cái.</t>
  </si>
  <si>
    <t>-Vật liệu: thân là Polycarbonate, thanh nối hai hàm là thép nguyên chất 
- Có kẹp cho động mạch và tĩnh mạch riêng biệt
- Có nhiều kích cỡ với lực đóng tương thích từ 15 đến 120gf    
- Hàm của clip được thiết kế hình bán cầu đảm bảo không bị trượt
- Kẹp đơn, đóng gói tiệt trùng.</t>
  </si>
  <si>
    <t>-Vật liệu: thân là Polycarbonate, thanh nối hai hàm là thép nguyên chất
- Có kẹp cho động mạch và tĩnh mạch riêng biệt
- Có nhiều kích cỡ với lực đóng tương thích từ 15 đến 120gf   
- Hàm của clip được thiết kế hình bán cầu đảm bảo không bị trượt
- Kẹp đa, 2 kẹp nối với nhau bằng 1 thanh thép nguyên chất, đóng gói tiệt trùng</t>
  </si>
  <si>
    <t>Băng kháng khuẩn thấm hút cao chứa bạc 0,38-0,58%, thấm hút&gt;=12g/g chứa thành phần gồm calcium alginate có nồng độ G  (acid guluronic) cao. Độ acid ≤ 1.0 ml. Trọng lượng 120 - 190 g/m². Tiêu chuẩn CE Châu Âu. Kích thước 2,5cmx30cm.</t>
  </si>
  <si>
    <t>Lông bàn chải mềm. Tiệt trùng được bằng hơi nước.</t>
  </si>
  <si>
    <t>Làm từ vải ống dệt cotton/polyester, mút xốp. Có khóa Velcro. Dùng cố định khi chấn thương gãy xương đòn, trật khớp cùng đòn, vỡ xương bả vai, trật khớp ức đòn. Gồm tối thiểu các cỡ XXS, XS,S, M, L, XL, XXL. 
Đạt tiêu chuẩn ISO 13485, FDA hoặc tương đương.</t>
  </si>
  <si>
    <t>Làm từ mút xốp mềm, nhẹ và thoáng khí, vải, khóa Velcro. Dùng cho các trường hợp chấn thương nhẹ, hạn chế vận động. Sản phẩm được thiết kế theo số đo của vòng cổ với nhiều kích cỡ giúp cố định nhẹ nhàng và hạn chế vận động đốt sống cổ. Gồm tối thiểu các cỡ XXS, XS, S, M, L, XL
Đạt tiêu chuẩn ISO 13485, FDA hoặc tương đương.</t>
  </si>
  <si>
    <t>Làm từ vải cotton/polyester, vải có lỗ thoáng khí. Khóa Velcro được thiết kế theo tư thế điều trị cố định cao, sử dụng trong trường hợp trật khớp vai, cố định sau mổ vùng khớp vai, gãy lồi cầu xương cánh tay, viêm khớp vai cấp và mãn tĩnh. Gồm tối thiểu các cỡ XXS, XS, S, M, L, XL, XXL
Đạt tiêu chuẩn ISO 13485, FDA hoặc tương đương.</t>
  </si>
  <si>
    <t>Làm từ vải dệt kim,mút xốp, vải cào lông, dây bông hai mặt, nhám gai và bản nẹp hợp kim nhôm uốn định hình ở tư thế điều trị. Dùng trong sơ cứu chấn thương xương khớp, cân cơ vùng cẳng tay, cổ tay, hỗ trợ cố định sau gãy xương trụ, gãy Pouteau Colles. Gồm tối thiểu các cỡ XXS, XS, S, M, L, XL. 
Đạt tiêu chuẩn ISO 13485, FDA hoặc tương đương.</t>
  </si>
  <si>
    <t>Làm từ vải thoáng khí, có hệ thống khóa nhựa giúp điều chỉnh và tháo lắp. Sử dụng trong các trường hợp gãy xương, chấn thương khớp vai, cánh tay, cẳng tay. Nâng đỡ tay ở trạng thái nghỉ. Gồm tối thiểu các cỡ  XXS, XS, S, M, L, XL, XXL.
Đạt tiêu chuẩn ISO 13485, FDA hoặc tương đương.</t>
  </si>
  <si>
    <t>Sản phẩm gồm các thanh nẹp hợp kim nhôm định hình độ cứng đảm bảo tính cố định, uốn cong theo đường cong cơ thể và được anod hóa bề mặt. Phần bao thanh nẹp có lớp ngoài là vải có lỗ thoáng khí, lớp trong là lưới mỏng, mút PU và hệ thống khóa velcro đan xen có tác dụng bó chặt sản phẩm giúp cố định vùng quanh khớp gối, đùi, cẳng chân. Dùng sơ cứu cố định sau chấn thương, sau phẫu thuật khớp gối. Dài tối thiểu các cỡ 40cm, 50cm, 60cm 70cm, gồm tối thiểu các cỡ S, M, L, XL.
Đạt tiêu chuẩn ISO 13485, FDA hoặc tương đương.</t>
  </si>
  <si>
    <t>Làm từ bản nẹp hợp kim nhôm , uốn theo độ cong bàn chân, kết hợp với hai thanh nẹp hợp kim nhôm đặc biệt có gân chịu lực tốt. Cố định cổ chân sau chấn thương, sau mổ, chống xoay ở tư thế nằm của chân chấn thương. Gồm tối thiểu các cỡ S, M, L, XL. 
Đạt tiêu chuẩn ISO 13485, FDA hoặc tương đương.</t>
  </si>
  <si>
    <t>Thiết kế 2 phần, tạo góc nâng khớp vai trong quá trình điều trị, có gối đi kèm, giúp tay dạng ra từ 15° đến 30°, điều chỉnh được, phù hợp cho cả vai phải và vai trái, phần còn lại thiết kế dạng túi nâng đỡ tay ở vị trí điều trị.
Đạt tiêu chuẩn ISO 13485, FDA hoặc tương đương.</t>
  </si>
  <si>
    <t>Làm từ chất liệu Neoprene tự dính, Băng nhám dính, có thể dính ở mọi vị trí. Dùng hỗ trợ chấn thương xương bánh chè, hỗ trợ khớp gối sau phẫu thuật, khi chơi thể thao.  Gồm tối thiểu các cỡ S/M; L/XL
Đạt tiêu chuẩn ISO 13485, FDA hoặc tương đương.</t>
  </si>
  <si>
    <t>Làm từ chất liệu Neoprene tự dính, băng nhám dính, có thể dính ở mọi vị trí. Dùng hỗ trợ khớp cổ chân, viêm khớp, giãn dây chằng chấn thương nhẹ khớp cổ chân. Gồm tối thiểu các cỡ S/M; L/XL.
Đạt tiêu chuẩn ISO 13485, FDA hoặc tương đương.</t>
  </si>
  <si>
    <t>Làm từ Neoprene tự dính, dán xung quanh khuỷu tay, một cỡ dùng cho cả người lớn và trẻ em. Có hệ thống khóa Velcro. Dùng sơ cứu chấn thương khuỷu tay, trật khớp, bong gân, hỗ trợ khớp khuỷu tay trong khi vận động.
Đạt tiêu chuẩn ISO 13485, FDA hoặc tương đương.</t>
  </si>
  <si>
    <t>- Cho phép vận động giới hạn
- Điều chỉnh được góc độ vận động
- Dùng sau mổ hoặc phục hồi chức năng</t>
  </si>
  <si>
    <t>Thanh nẹp được làm bằng hợp kim nhôm, lót bên trong một lớp xốp mềm. Có thể uốn để giữ ngón tay ở đúng vị trí chức năng khi sử dụng. Dùng cố định khớp ngón tay ở vị trí chức năng khi bị chấn thương, cố định và bảo vệ gãy xương đốt tay ngoại biên.
Đạt tiêu chuẩn ISO 13485, FDA hoặc tương đương.</t>
  </si>
  <si>
    <t>Sản phẩm gồm một thanh nhôm dẻo và một lớp đệm mút dính vào thanh nhôm đã được thiết kế ôm trọn ngón tay, giúp cố định ngoài xương.
Đạt tiêu chuẩn ISO 13485, FDA hoặc tương đương.</t>
  </si>
  <si>
    <t>Làm từ vải cotton/polyester, vải tricost, mút xốp. Khóa Velcro và thanh nẹp hợp kim nhôm uốn định hình, được anod hóa bề mặt. Dùng trong sơ cứu, cố định gãy xương, bong gân khu vực 1/3 dưới xương cánh tay, cố định sau mổ xương, khớp chi trên, ổn định khớp khủy tay. Gồm tối thiểu các cỡ XXS, XS, S, M, L, XL, XXL
Đạt tiêu chuẩn ISO 13485, FDA hoặc tương đương.</t>
  </si>
  <si>
    <t>Gồm bản nẹp hợp kim nhôm đàn hồi được uốn theo độ cong của bàn chân và cẳng chân, được bao bọc bởi đệm mút và vải cotton/polyester, cố định vào chân bởi hệ thống băng nhám dính, dùng cho bệnh nhân có kích thước chân là size XS,S,M,L.
Đạt tiêu chuẩn ISO 13485, FDA hoặc tương đương.</t>
  </si>
  <si>
    <t>Làm từ chất liệu Neoprene tự dính, băng nhám dính, có thể dính ở mọi vị trí, dùng sơ cứu chấn thương, trật khớp, bong gân cổ tay
Đạt tiêu chuẩn ISO 13485, FDA hoặc tương đương.</t>
  </si>
  <si>
    <t>Làm từ nẹp hợp kim nhôm định hình ở tư thế điều trị, vải cotton/polyester, mút xốp. Có khóa Velcro. Dùng sơ cứu, cố định gãy xương, bong gân ngón tay cái, cố định xương khóp vùng cổ tay, bàn tay và ngón cái sau mổ. Gồm tối thiểu các cỡ S, M, L, XL. 
Đạt tiêu chuẩn ISO 13485, FDA hoặc tương đương.</t>
  </si>
  <si>
    <t>Làm từ vải cotton/polyester, vải không dệt, vải có lỗ thoáng khí. Khóa Velcro, nẹp hợp kim nhôm. Dùng trong sơ cứu, cố định gãy xương, bong gân cổ tay, viêm xương khớp cổ tay mãn tính. Gồm tối thiểu các cỡ S, M, L, XL. 
Đạt tiêu chuẩn ISO 13485, FDA hoặc tương đương.</t>
  </si>
  <si>
    <t>PP2500391726</t>
  </si>
  <si>
    <t>PP2500391727</t>
  </si>
  <si>
    <t>PP2500391728</t>
  </si>
  <si>
    <t>PP2500391729</t>
  </si>
  <si>
    <t>PP2500391730</t>
  </si>
  <si>
    <t>PP2500391731</t>
  </si>
  <si>
    <t>PP2500391732</t>
  </si>
  <si>
    <t>PP2500391733</t>
  </si>
  <si>
    <t>PP2500391734</t>
  </si>
  <si>
    <t>PP2500391735</t>
  </si>
  <si>
    <t>PP2500391736</t>
  </si>
  <si>
    <t>PP2500391737</t>
  </si>
  <si>
    <t>PP2500391738</t>
  </si>
  <si>
    <t>PP2500391739</t>
  </si>
  <si>
    <t>PP2500391740</t>
  </si>
  <si>
    <t>PP2500391741</t>
  </si>
  <si>
    <t>PP2500391742</t>
  </si>
  <si>
    <t>PP2500391743</t>
  </si>
  <si>
    <t>PP2500391744</t>
  </si>
  <si>
    <t>PP2500391745</t>
  </si>
  <si>
    <t>PP2500391746</t>
  </si>
  <si>
    <t>PP2500391747</t>
  </si>
  <si>
    <t>PP2500391748</t>
  </si>
  <si>
    <t>PP2500391749</t>
  </si>
  <si>
    <t>PP2500391750</t>
  </si>
  <si>
    <t>PP2500391751</t>
  </si>
  <si>
    <t>PP2500391752</t>
  </si>
  <si>
    <t>PP2500391753</t>
  </si>
  <si>
    <t>PP2500391754</t>
  </si>
  <si>
    <t>PP2500391755</t>
  </si>
  <si>
    <t>PP2500391756</t>
  </si>
  <si>
    <t>PP2500391757</t>
  </si>
  <si>
    <t>PP2500391758</t>
  </si>
  <si>
    <t>PP2500391759</t>
  </si>
  <si>
    <t>PP2500391760</t>
  </si>
  <si>
    <t>PP2500391761</t>
  </si>
  <si>
    <t>PP2500391762</t>
  </si>
  <si>
    <t>PP2500391763</t>
  </si>
  <si>
    <t>PP2500391764</t>
  </si>
  <si>
    <t>PP2500391765</t>
  </si>
  <si>
    <t>PP2500391766</t>
  </si>
  <si>
    <t>PP2500391767</t>
  </si>
  <si>
    <t>PP2500391768</t>
  </si>
  <si>
    <t>PP2500391769</t>
  </si>
  <si>
    <t>PP2500391770</t>
  </si>
  <si>
    <t>PP2500391771</t>
  </si>
  <si>
    <t>PP2500391772</t>
  </si>
  <si>
    <t>PP2500391773</t>
  </si>
  <si>
    <t>PP2500391774</t>
  </si>
  <si>
    <t>PP2500391775</t>
  </si>
  <si>
    <t>PP2500391776</t>
  </si>
  <si>
    <t>PP2500391777</t>
  </si>
  <si>
    <t>PP2500391778</t>
  </si>
  <si>
    <t>PP2500391779</t>
  </si>
  <si>
    <t>PP2500391780</t>
  </si>
  <si>
    <t>PP2500391781</t>
  </si>
  <si>
    <t>PP2500391782</t>
  </si>
  <si>
    <t>PP2500391783</t>
  </si>
  <si>
    <t>PP2500391784</t>
  </si>
  <si>
    <t>PP2500391785</t>
  </si>
  <si>
    <t>PP2500391786</t>
  </si>
  <si>
    <t>PP2500391787</t>
  </si>
  <si>
    <t>PP2500391788</t>
  </si>
  <si>
    <t>PP2500391789</t>
  </si>
  <si>
    <t>PP2500391790</t>
  </si>
  <si>
    <t>PP2500391791</t>
  </si>
  <si>
    <t>PP2500391792</t>
  </si>
  <si>
    <t>PP2500391793</t>
  </si>
  <si>
    <t>PP2500391794</t>
  </si>
  <si>
    <t>PP2500391795</t>
  </si>
  <si>
    <t>PP2500391796</t>
  </si>
  <si>
    <t>PP2500391797</t>
  </si>
  <si>
    <t>PP2500391798</t>
  </si>
  <si>
    <t>PP2500391799</t>
  </si>
  <si>
    <t>PP2500391800</t>
  </si>
  <si>
    <t>PP2500391801</t>
  </si>
  <si>
    <t>PP2500391802</t>
  </si>
  <si>
    <t>PP2500391803</t>
  </si>
  <si>
    <t>PP2500391804</t>
  </si>
  <si>
    <t>PP2500391805</t>
  </si>
  <si>
    <t>PP2500391806</t>
  </si>
  <si>
    <t>PP2500391807</t>
  </si>
  <si>
    <t>PP2500391808</t>
  </si>
  <si>
    <t>PP2500391809</t>
  </si>
  <si>
    <t>PP2500391810</t>
  </si>
  <si>
    <t>PP2500391811</t>
  </si>
  <si>
    <t>PP2500391812</t>
  </si>
  <si>
    <t>PP2500391813</t>
  </si>
  <si>
    <t>PP2500391814</t>
  </si>
  <si>
    <t>PP2500391815</t>
  </si>
  <si>
    <t>PP2500391816</t>
  </si>
  <si>
    <t>PP2500391817</t>
  </si>
  <si>
    <t>PP2500391818</t>
  </si>
  <si>
    <t>PP2500391819</t>
  </si>
  <si>
    <t>PP2500391820</t>
  </si>
  <si>
    <t>PP2500391821</t>
  </si>
  <si>
    <t>PP2500391822</t>
  </si>
  <si>
    <t>PP2500391823</t>
  </si>
  <si>
    <t>PP2500391824</t>
  </si>
  <si>
    <t>PP2500391825</t>
  </si>
  <si>
    <t>PP2500391826</t>
  </si>
  <si>
    <t>PP2500391827</t>
  </si>
  <si>
    <t>PP2500391828</t>
  </si>
  <si>
    <t>PP2500391829</t>
  </si>
  <si>
    <t>PP2500391830</t>
  </si>
  <si>
    <t>PP2500391831</t>
  </si>
  <si>
    <t>PP2500391832</t>
  </si>
  <si>
    <t>PP2500391833</t>
  </si>
  <si>
    <t>PP2500391834</t>
  </si>
  <si>
    <t>PP2500391835</t>
  </si>
  <si>
    <t>PP2500391836</t>
  </si>
  <si>
    <t>PP2500391837</t>
  </si>
  <si>
    <t>PP2500391838</t>
  </si>
  <si>
    <t>PP2500391839</t>
  </si>
  <si>
    <t>PP2500391840</t>
  </si>
  <si>
    <t>PP2500391841</t>
  </si>
  <si>
    <t>PP2500391842</t>
  </si>
  <si>
    <t>PP2500391843</t>
  </si>
  <si>
    <t>PP2500391844</t>
  </si>
  <si>
    <t>PP2500391845</t>
  </si>
  <si>
    <t>PP2500391846</t>
  </si>
  <si>
    <t>PP2500391847</t>
  </si>
  <si>
    <t>PP2500391848</t>
  </si>
  <si>
    <t>PP2500391849</t>
  </si>
  <si>
    <t>PP2500391850</t>
  </si>
  <si>
    <t>PP2500391851</t>
  </si>
  <si>
    <t>PP2500391852</t>
  </si>
  <si>
    <t>PP2500391853</t>
  </si>
  <si>
    <t>PP2500391854</t>
  </si>
  <si>
    <t>PP2500391855</t>
  </si>
  <si>
    <t>PP2500391856</t>
  </si>
  <si>
    <t>PP2500391857</t>
  </si>
  <si>
    <t>PP2500391858</t>
  </si>
  <si>
    <t>PP2500391859</t>
  </si>
  <si>
    <t>PP2500391860</t>
  </si>
  <si>
    <t>PP2500391861</t>
  </si>
  <si>
    <t>PP2500391862</t>
  </si>
  <si>
    <t>PP2500391863</t>
  </si>
  <si>
    <t>PP2500391864</t>
  </si>
  <si>
    <t>PP2500391865</t>
  </si>
  <si>
    <t>PP2500391866</t>
  </si>
  <si>
    <t>PP2500391867</t>
  </si>
  <si>
    <t>PP2500391868</t>
  </si>
  <si>
    <t>PP2500391869</t>
  </si>
  <si>
    <t>PP2500391870</t>
  </si>
  <si>
    <t>PP2500391871</t>
  </si>
  <si>
    <t>PP2500391872</t>
  </si>
  <si>
    <t>PP2500391873</t>
  </si>
  <si>
    <t>PP2500391874</t>
  </si>
  <si>
    <t>PP2500391875</t>
  </si>
  <si>
    <t>PP2500391876</t>
  </si>
  <si>
    <t>PP2500391877</t>
  </si>
  <si>
    <t>PP2500391878</t>
  </si>
  <si>
    <t>PP2500391879</t>
  </si>
  <si>
    <t>PP2500391880</t>
  </si>
  <si>
    <t>PP2500391881</t>
  </si>
  <si>
    <t>PP2500391882</t>
  </si>
  <si>
    <t>PP2500391883</t>
  </si>
  <si>
    <t>PP2500391884</t>
  </si>
  <si>
    <t>PP2500391885</t>
  </si>
  <si>
    <t>PP2500391886</t>
  </si>
  <si>
    <t>PP2500391887</t>
  </si>
  <si>
    <t>PP2500391888</t>
  </si>
  <si>
    <t>PP2500391889</t>
  </si>
  <si>
    <t>PP2500391890</t>
  </si>
  <si>
    <t>PP2500391891</t>
  </si>
  <si>
    <t>PP2500391892</t>
  </si>
  <si>
    <t>PP2500391893</t>
  </si>
  <si>
    <t>PP2500391894</t>
  </si>
  <si>
    <t>PP2500391895</t>
  </si>
  <si>
    <t>PP2500391896</t>
  </si>
  <si>
    <t>PP2500391897</t>
  </si>
  <si>
    <t>PP2500391898</t>
  </si>
  <si>
    <t>PP2500391899</t>
  </si>
  <si>
    <t>PP2500391900</t>
  </si>
  <si>
    <t>PP2500391901</t>
  </si>
  <si>
    <t>PP2500391902</t>
  </si>
  <si>
    <t>PP2500391903</t>
  </si>
  <si>
    <t>PP2500391904</t>
  </si>
  <si>
    <t>PP2500391905</t>
  </si>
  <si>
    <t>PP2500391906</t>
  </si>
  <si>
    <t>PP2500391907</t>
  </si>
  <si>
    <t>PP2500391908</t>
  </si>
  <si>
    <t>PP2500391909</t>
  </si>
  <si>
    <t>PP2500391910</t>
  </si>
  <si>
    <t>PP2500391911</t>
  </si>
  <si>
    <t>PP2500391912</t>
  </si>
  <si>
    <t>PP2500391913</t>
  </si>
  <si>
    <t>PP2500391914</t>
  </si>
  <si>
    <t>PP2500391915</t>
  </si>
  <si>
    <t>PP2500391916</t>
  </si>
  <si>
    <t>PP2500391917</t>
  </si>
  <si>
    <t>PP2500391918</t>
  </si>
  <si>
    <t>PP2500391919</t>
  </si>
  <si>
    <t>PP2500391920</t>
  </si>
  <si>
    <t>PP2500391921</t>
  </si>
  <si>
    <t>PP2500391922</t>
  </si>
  <si>
    <t>PP2500391923</t>
  </si>
  <si>
    <t>PP2500391924</t>
  </si>
  <si>
    <t>PP2500391925</t>
  </si>
  <si>
    <t>PP2500391926</t>
  </si>
  <si>
    <t>PP2500391927</t>
  </si>
  <si>
    <t>PP2500391928</t>
  </si>
  <si>
    <t>PP2500391929</t>
  </si>
  <si>
    <t>PP2500391930</t>
  </si>
  <si>
    <t>PP2500391931</t>
  </si>
  <si>
    <t>PP2500391932</t>
  </si>
  <si>
    <t>PP2500391933</t>
  </si>
  <si>
    <t>PP2500391934</t>
  </si>
  <si>
    <t>PP2500391935</t>
  </si>
  <si>
    <t>PP2500391936</t>
  </si>
  <si>
    <t>PP2500391937</t>
  </si>
  <si>
    <t>PP2500391938</t>
  </si>
  <si>
    <t>PP2500391939</t>
  </si>
  <si>
    <t>PP2500391940</t>
  </si>
  <si>
    <t>PP2500391941</t>
  </si>
  <si>
    <t>PP2500391942</t>
  </si>
  <si>
    <t>PP2500391943</t>
  </si>
  <si>
    <t>PP2500391944</t>
  </si>
  <si>
    <t>PP2500391945</t>
  </si>
  <si>
    <t>PP2500391946</t>
  </si>
  <si>
    <t>PP2500391947</t>
  </si>
  <si>
    <t>PP2500391948</t>
  </si>
  <si>
    <t>PP2500391949</t>
  </si>
  <si>
    <t>PP2500391950</t>
  </si>
  <si>
    <t>PP2500391951</t>
  </si>
  <si>
    <t>PP2500391952</t>
  </si>
  <si>
    <t>PP2500391953</t>
  </si>
  <si>
    <t>PP2500391954</t>
  </si>
  <si>
    <t>PP2500391955</t>
  </si>
  <si>
    <t>PP2500391956</t>
  </si>
  <si>
    <t>PP2500391957</t>
  </si>
  <si>
    <t>PP2500391958</t>
  </si>
  <si>
    <t>PP2500391959</t>
  </si>
  <si>
    <t>PP2500391960</t>
  </si>
  <si>
    <t>PP2500391961</t>
  </si>
  <si>
    <t>PP2500391962</t>
  </si>
  <si>
    <t>PP2500391963</t>
  </si>
  <si>
    <t>PP2500391964</t>
  </si>
  <si>
    <t>PP2500391965</t>
  </si>
  <si>
    <t>PP2500391966</t>
  </si>
  <si>
    <t>PP2500391967</t>
  </si>
  <si>
    <t>PP2500391968</t>
  </si>
  <si>
    <t>PP2500391969</t>
  </si>
  <si>
    <t>PP2500391970</t>
  </si>
  <si>
    <t>PP2500391971</t>
  </si>
  <si>
    <t>PP2500391972</t>
  </si>
  <si>
    <t>PP2500391973</t>
  </si>
  <si>
    <t>PP2500391974</t>
  </si>
  <si>
    <t>PP2500391975</t>
  </si>
  <si>
    <t>PP2500391976</t>
  </si>
  <si>
    <t>PP2500391977</t>
  </si>
  <si>
    <t>PP2500391978</t>
  </si>
  <si>
    <t>PP2500391979</t>
  </si>
  <si>
    <t>PP2500391980</t>
  </si>
  <si>
    <t>PP2500391981</t>
  </si>
  <si>
    <t>PP2500391982</t>
  </si>
  <si>
    <t>PP2500391983</t>
  </si>
  <si>
    <t>Gói thầu: Vật tư tiêu hao và Hóa chất sát khuẩn năm 2025</t>
  </si>
  <si>
    <r>
      <t>Gạc thấm hút và loại bỏ mảnh hoại tử, chất nền lành thương tẩm Bạc sulphate 0.36-0.81mg/cm</t>
    </r>
    <r>
      <rPr>
        <vertAlign val="superscript"/>
        <sz val="9"/>
        <color theme="1"/>
        <rFont val="Times New Roman"/>
        <family val="1"/>
      </rPr>
      <t>2</t>
    </r>
    <r>
      <rPr>
        <sz val="9"/>
        <color theme="1"/>
        <rFont val="Times New Roman"/>
        <family val="1"/>
      </rPr>
      <t>, 10cmx10cm công nghệ TLC-Ag hoặc tương đương, được cấu tạo từ sợi Polyacrylate hoặc tương đương, Tiêu chuẩn CE</t>
    </r>
  </si>
  <si>
    <t>• Vật liệu cầm máu tiệt trùng, tự tiêu, bằng từ Cellulose oxi hóa tái tổ hợp có nguồn gốc thực vật, kích thước 10 x 20cm.
• Có khả năng cầm máu trong 3 - 4 phút hoặc tương đương, tự tiêu hoàn toàn trong 7 - 14 ngày.
• Có tính kháng khuẩn phổ rộng. Cơ chế kháng khuẩn có thể là nhờ độ pH khoảng 2.5 ± 0.5 hoặc sử dụng phương pháp/cấu trúc khác nhưng đạt hiệu quả tương đương.
• Tiêu chuẩn FSC, ISO, CE hoặc tương đương.</t>
  </si>
  <si>
    <r>
      <t xml:space="preserve">• Kim luồn có cửa, có cánh, có đầu an toàn.
• Kim bằng thép không gỉ, phủ silicone hoặc tương đương, đầu kim 3 mặt vát, sắc bén. Có đầu bảo vệ bằng nhựa.
• Catheter chất liệu bằng FEP (fluorinated ethylene propylene) hoặc PU (polyurethane) hoặc tương đương. Có đường vạch cản quang, có cửa, có cánh, sử dụng được với bơm áp lực cao tối đa </t>
    </r>
    <r>
      <rPr>
        <sz val="9"/>
        <color theme="1"/>
        <rFont val="Calibri"/>
        <family val="2"/>
      </rPr>
      <t>≥</t>
    </r>
    <r>
      <rPr>
        <sz val="9"/>
        <color theme="1"/>
        <rFont val="Times New Roman"/>
        <family val="1"/>
      </rPr>
      <t xml:space="preserve"> 325psi.
• Kích cỡ: Kim 18G có đường kính 1,2mm dài  45mm. Kim 20G có đường kính 1,0mm dài  32mm. Kim 22G có đường kính 0,8mm dài  25mm.
Tương thích với các đầu nối của dây truyền, dây nối.
• Tiệt trùng, đóng gói từng kim riêng lẻ.
• Đạt tiêu chuẩn CE, ISO hoặc tương đương</t>
    </r>
  </si>
  <si>
    <t>• Kim: ống thông kim (cannula) bằng thép không rỉ, cảm biến bằng bạc và chất cách điện Epoxy. Chuôi kim bằng: Acrylonitrile Butadiene Styrene (ABS).
• Đầu nối bằng đồng/ mạ vàng, loại kết nối 0.9 mm PIN tương thích với cáp kim điện cơ. 
• Chiều dài kim ≥ 38mm, đường kính 0.45mm, chuẩn 26G, diện tích ghi ≥ 0.07 mm², mũi kim vát 13 độ ± 1 độ.
• Tiệt trùng bằng phương pháp E-Beam hoặc tương đương (hiệu quả về thời gian, an toàn và sinh nhiệt). 
• Đạt tiêu chuẩn môi trường: không mủ latex, không PVC
• Tiêu chuẩn FDA, FSC, ISO hoặc tương đương.</t>
  </si>
  <si>
    <t>• Chỉ phẫu thuật tan đa sợi tổng hợp kháng khuẩn. Thành phần cơ bản là PGLA (polyglactine 910) phối trộn với Chlorhexidine Diacetate, có bao phủ lớp poly(glycolide-co-lactide) tỷ lệ 30:70 và canxi stearat, hoặc thành phần tương đương (đảm bảo khả năng kháng khuẩn và hấp thu an toàn trong mô). Số 1, dài 90cm. 
• Kim 1/2 vòng tròn, dài 40mm, không mắt, làm từ thép không gỉ tối thiểu tương đương AISI 301 series, tỷ lệ chrome từ 16-18%. Kim được phủ silicon, đục lỗ bằng công nghệ laser và xử lý đánh bóng điện giải (electropolishing) hoặc tương đương (về hiệu suất thâm nhập cao và liên tục, tránh tổn thương mô).
• Độ bền kéo nút thắt: tối thiểu 120%-150% so với tiêu chuẩn USP 881; tương đương &gt; 67.1 N.
• Lực tách kim-chỉ tối thiểu 120%-160% so với tiêu chuẩn USP 871; tương đương &gt; 40.8N
• Tiệt trùng. Đóng gói bẳng Alumium hoặc tương đương.
• Đạt tiêu chuẩn CE, ISO 13485, FSC-Châu Âu hoặc tương đương.</t>
  </si>
  <si>
    <t>• Chỉ phẫu thuật tan, tổng hợp, đa sợi, phủ kháng khuẩn. Thành phần cơ bản là PGLA (polyglactin 910) phối trộn với chlorhexidine diacetate, có bao phủ lớp poly(glycolide-co-lactide) tỷ lệ 30:70 và canxi stearat, hoặc thành phần tương đương (đảm bảo khả năng kháng khuẩn và hấp thu an toàn trong mô). Số 2/0, dài 75cm. 
• Kim tròn, 1/2 vòng tròn, dài 25mm, không mắt, làm từ hợp kim thép không gỉ y tế, tối thiểu tương đương AISI 301 series, có hàm lượng chrome từ 16–18%. Kim được phủ silicon, đục lỗ bằng công nghệ laser và xử lý đánh bóng điện giải (electropolishing) hoặc tương đương (về hiệu suất thâm nhập cao và liên tục, tránh tổn thương mô). 
• Độ bền kéo nút thắt: tối thiểu 120–150% so với tiêu chuẩn USP 881, tương đương &gt; 39.1 N.
• Lực tách kim-chỉ: tối thiểu 120–160% so với tiêu chuẩn USP 871, tương đương &gt; 36.1 N.
• Tiệt trùng. Đóng gói bằng lớp nhôm hoặc tương đương. 
• Đạt tiêu chuẩn CE, ISO 13485, FSC-EU hoặc tương đương.</t>
  </si>
  <si>
    <t>• Chỉ phẫu thuật tan, tổng hợp, đa sợi, phủ kháng khuẩn. Thành phần cơ bản là PGLA (polyglactin 910) phối trộn với chlorhexidine diacetate, có bao phủ lớp poly(glycolide-co-lactide) tỷ lệ 30:70 và canxi stearat, hoặc thành phần tương đương (đảm bảo khả năng kháng khuẩn và hấp thu an toàn trong mô). Số 3/0, dài 75cm. 
• Kim tròn, 1/2 vòng tròn, dài 25mm, không mắt, làm từ hợp kim thép không gỉ y tế, tối thiểu tương đương AISI 301 series, có hàm lượng chrome từ 16–18%. Kim được phủ silicon, đục lỗ bằng công nghệ laser và xử lý đánh bóng điện giải (electropolishing) hoặc tương đương (về hiệu suất thâm nhập cao và liên tục, tránh tổn thương mô). 
• Độ bền kéo nút thắt tối thiểu 120%-150% so với tiêu chuẩn USP 881, &gt; 24.1 N.
• Lực tách kim và chỉ tối thiểu 120%-160% so với tiêu chuẩn USP 871, &gt; 24.4 N. 
• Tiệt trùng. Đóng gói bằng lớp nhôm hoặc tương đương.
• Đạt tiêu chuẩn CE, ISO 13485, FSC-EU hoặc tương đương.</t>
  </si>
  <si>
    <t>• Chỉ phẫu thuật tan tổng hợp, đa sợi. Thành phần polyglactin 910; áo bao poly (glycolide-co-L-lactide 30/70) và calcium stearate. Số 3/0, dài 75cm. Kim tròn, dạng 1/2 vòng tròn, dài 25mm; bằng vật liệu hợp kim AISI 301 series, tỷ lệ chrome từ 16-18%. Kim phủ silicone, đánh bóng điện hóa (electropolishing) và xuyên lỗ bằng công nghệ laser hoặc tương đương.
• Độ bền kéo nút thắt cao hơn 20%-50% so với tiêu chuẩn USP 881, &gt; 24.1 N.
• Lực tách kim và chỉ cao hơn 20%-60% so với tiêu chuẩn USP 871, &gt; 24.4 N. 
• Tiệt trùng. Đóng gói bằng lớp nhôm hoặc tương đương (về độ bền đóng gói nguyên seal &gt;1.5 N/15 mm).
• Đạt tiêu chuẩn CE, ISO 13485, FSC-EU hoặc tương đương.</t>
  </si>
  <si>
    <t>• Chỉ phẫu thuật tổng hợp, tan nhanh đa sợi. Thành phần polyglactin 910; áo bao poly (glycolide-co-L-lactide 30/70) và calcium stearate. Số 3/0, dài tối thiểu 75cm.
• Kim tròn, dạng 1/2 vòng tròn, dài 25mm; bằng vật liệu hợp kim AISI 301 series, tỷ lệ chrome từ 16-18%. Kim phủ silicone. Kim được xử lý bằng công nghệ hiện đại (như laser, electropolishing hoặc tương đương), đảm bảo độ nhẵn và sắc bén, giúp xuyên mô dễ dàng và giảm thiểu tổn thương mô.
• Độ bền kéo nút thắt cao hơn 20%-50% so với tiêu chuẩn USP 881, &gt; 14.21 N. Lực tách kim và chỉ cao hơn 20%-60% so với tiêu chuẩn USP 871, &gt; 24.4 N.
• Tiệt trùng. Đóng gói bằng lớp nhôm hoặc tương đương.
• Đạt tiêu chuẩn CE, ISO 13485, FSC-EU hoặc tương đương.</t>
  </si>
  <si>
    <t>• Chỉ phẫu thuật tổng hợp, tan nhanh đa sợi. Thành phần polyglactin 910; áo bao poly (glycolide-co-L-lactide 30/70) và calcium stearate. Số 4/0, dài tối thiểu 75cm.
• Kim tam giác, dạng 3/8 vòng tròn, dài 16mm; bằng vật liệu hợp kim AISI 301 series, tỷ lệ chrome từ 16-18%. Phủ silicone. Kim được xử lý bằng công nghệ hiện đại (như laser, electropolishing hoặc tương đương), đảm bảo độ nhẵn và sắc bén, giúp xuyên mô dễ dàng và giảm thiểu tổn thương mô.
• Độ bền kéo nút thắt cao hơn 20%-50% so với tiêu chuẩn USP 881, &gt; 7.11 N. Lực tách kim và chỉ cao hơn 20%-60% so với tiêu chuẩn USP 871, &gt; 13.5 N. 
• Tiệt trùng. Đóng gói bằng lớp nhôm hoặc tương đương
• Đạt tiêu chuẩn CE, ISO 13485, FSC-EU hoặc tương đương.</t>
  </si>
  <si>
    <r>
      <t>• Vật liệu xốp mỏng (foam) PE hoặc tương đương. Keo dính: dẫn xuất hydrogel, Lớp nền bảo vệ: PETP film hoặc tương đương. 
• Kích thước: 160mm x 122mm. Độ dày: ≤ 1mm, Diện tích bề mặt dán 148cm</t>
    </r>
    <r>
      <rPr>
        <vertAlign val="superscript"/>
        <sz val="9"/>
        <color theme="1"/>
        <rFont val="Times New Roman"/>
        <family val="1"/>
      </rPr>
      <t>2</t>
    </r>
    <r>
      <rPr>
        <sz val="9"/>
        <color theme="1"/>
        <rFont val="Times New Roman"/>
        <family val="1"/>
      </rPr>
      <t>; Diện tích vùng dẫn: 105cm</t>
    </r>
    <r>
      <rPr>
        <vertAlign val="superscript"/>
        <sz val="9"/>
        <color theme="1"/>
        <rFont val="Times New Roman"/>
        <family val="1"/>
      </rPr>
      <t>2</t>
    </r>
    <r>
      <rPr>
        <sz val="9"/>
        <color theme="1"/>
        <rFont val="Times New Roman"/>
        <family val="1"/>
      </rPr>
      <t>; Trở kháng 1.0 Ohm ở tần số 600kHz; Độ tăng nhiệt trong 60 giây: &lt;4°C/700mA. 
• Tiêu chuẩn FDA, CE, ISO 13485 hoặc tương đương.</t>
    </r>
  </si>
  <si>
    <r>
      <t>• Vật liệu xốp mỏng (foam) PE hoặc tương đương. Keo dính: dẫn xuất hydrogel, Lớp nền bảo vệ: PETP film hoặc tương đương. 
• Hình oval; có vòng đẳng thế chia tấm điện cực thành 2 phần đối xứng nhau, điện tích được phân bố đều ở hai bản cực mà không gây bỏng giảm trở kháng. 
• Kích thước: 176mm x 122mm; Độ dày: ≤ 1mm, Diện tích bề mặt dán 169 cm</t>
    </r>
    <r>
      <rPr>
        <vertAlign val="superscript"/>
        <sz val="9"/>
        <color theme="1"/>
        <rFont val="Times New Roman"/>
        <family val="1"/>
      </rPr>
      <t>2</t>
    </r>
    <r>
      <rPr>
        <sz val="9"/>
        <color theme="1"/>
        <rFont val="Times New Roman"/>
        <family val="1"/>
      </rPr>
      <t>, Diện tích vùng dẫn: 110cm</t>
    </r>
    <r>
      <rPr>
        <vertAlign val="superscript"/>
        <sz val="9"/>
        <color theme="1"/>
        <rFont val="Times New Roman"/>
        <family val="1"/>
      </rPr>
      <t>2</t>
    </r>
    <r>
      <rPr>
        <sz val="9"/>
        <color theme="1"/>
        <rFont val="Times New Roman"/>
        <family val="1"/>
      </rPr>
      <t>; Độ tăng nhiệt trong 60 giây: &lt;5°C/350mA. 
• Tiêu chuẩn FDA, CE, ISO 13485 hoặc tương đương.</t>
    </r>
  </si>
  <si>
    <r>
      <t>- Chất liệu: Bạc/ bạc chloride (Ag/AgCl) và Gel rắn
- Kích thước điện cực 475±1% mm</t>
    </r>
    <r>
      <rPr>
        <vertAlign val="superscript"/>
        <sz val="9"/>
        <color theme="1"/>
        <rFont val="Times New Roman"/>
        <family val="1"/>
      </rPr>
      <t>2</t>
    </r>
    <r>
      <rPr>
        <sz val="9"/>
        <color theme="1"/>
        <rFont val="Times New Roman"/>
        <family val="1"/>
      </rPr>
      <t xml:space="preserve"> với diện tích ghi 55±3% mm</t>
    </r>
    <r>
      <rPr>
        <vertAlign val="superscript"/>
        <sz val="9"/>
        <color theme="1"/>
        <rFont val="Times New Roman"/>
        <family val="1"/>
      </rPr>
      <t>2</t>
    </r>
    <r>
      <rPr>
        <sz val="9"/>
        <color theme="1"/>
        <rFont val="Times New Roman"/>
        <family val="1"/>
      </rPr>
      <t>, dây dài ≥ 0.8m. Có thể thay đổi vị trí nhiều lần, mỗi điện cực với dây dẫn mã màu đỏ, xanh lá cây và màu đen
- Tiêu chuẩn kỹ thuật: FSC, ISO, FDA hoặc tương đương.</t>
    </r>
  </si>
  <si>
    <r>
      <t>- Tương thích máy Sterrad 100S.
- 10 cell/ băng, 1,8ml H</t>
    </r>
    <r>
      <rPr>
        <vertAlign val="subscript"/>
        <sz val="9"/>
        <color theme="1"/>
        <rFont val="Times New Roman"/>
        <family val="1"/>
      </rPr>
      <t>2</t>
    </r>
    <r>
      <rPr>
        <sz val="9"/>
        <color theme="1"/>
        <rFont val="Times New Roman"/>
        <family val="1"/>
      </rPr>
      <t>O</t>
    </r>
    <r>
      <rPr>
        <vertAlign val="subscript"/>
        <sz val="9"/>
        <color theme="1"/>
        <rFont val="Times New Roman"/>
        <family val="1"/>
      </rPr>
      <t>2</t>
    </r>
    <r>
      <rPr>
        <sz val="9"/>
        <color theme="1"/>
        <rFont val="Times New Roman"/>
        <family val="1"/>
      </rPr>
      <t xml:space="preserve"> 58%/ cell</t>
    </r>
  </si>
  <si>
    <r>
      <t xml:space="preserve">Dây truyền dịch tránh ánh sáng dùng vô hóa chất điều trị ung thư. Chiều dài 180mm ± 5%, đường kính trong 3mm ± 0.05mm. Có bầu đếm giọt </t>
    </r>
    <r>
      <rPr>
        <sz val="9"/>
        <color theme="1"/>
        <rFont val="Calibri"/>
        <family val="2"/>
      </rPr>
      <t>≥</t>
    </r>
    <r>
      <rPr>
        <sz val="9"/>
        <color theme="1"/>
        <rFont val="Times New Roman"/>
        <family val="1"/>
      </rPr>
      <t xml:space="preserve"> 02 ngăn và màng lọc khuẩn. Có chức năng tự động đuổi khí và khóa dịch. Có đầu khóa và cửa chích thuốc an toàn. Không có chất phụ gia DEHP. Chứng nhận ISO 13485, CE hoặc tương đương.</t>
    </r>
  </si>
  <si>
    <r>
      <t xml:space="preserve">- Dùng hỗ trợ điều trị cho bệnh nhân thoái hóa cột sống thắt lưng, trượt đĩa đệm, đau thần kinh tọa, đau lưng không rõ nguyên nhân hoặc sau phẫu thuật vùng thắt lưng. 
- Thiết kế gồm 4 thanh nẹp thép mangan, kích thước tối thiểu 1,5 x 17,5 cm, phủ sơn chống gỉ, có khả năng uốn cong theo đường cong cơ thể.
- Thân đai làm từ vải thun co giãn có nhiều lỗ thoáng khí.
- Hệ thống dây kéo bằng chun co giãn và dây dệt giả nylon, độ rộng </t>
    </r>
    <r>
      <rPr>
        <sz val="9"/>
        <color theme="1"/>
        <rFont val="Calibri"/>
        <family val="2"/>
      </rPr>
      <t>≥</t>
    </r>
    <r>
      <rPr>
        <sz val="9"/>
        <color theme="1"/>
        <rFont val="Times New Roman"/>
        <family val="1"/>
      </rPr>
      <t xml:space="preserve"> 3,8cm. Đầu dây kéo có bản nhám </t>
    </r>
    <r>
      <rPr>
        <sz val="9"/>
        <color theme="1"/>
        <rFont val="Calibri"/>
        <family val="2"/>
      </rPr>
      <t>≥</t>
    </r>
    <r>
      <rPr>
        <sz val="9"/>
        <color theme="1"/>
        <rFont val="Times New Roman"/>
        <family val="1"/>
      </rPr>
      <t xml:space="preserve"> 5x6,4cm giúp dễ thao tác và giữ chặt khi cố định. Đạt tiêu chuẩn ISO 13485, CE, FDA 510(k)/ FDA 21 CFR Part 820.</t>
    </r>
  </si>
  <si>
    <t>• Miếng dán trong suốt dùng trong y tế. Kích thước 8,5cm x 7cm.
• Thành phần: Màng polyurethane (8-15%), được phủ lớp keo (acrylic &lt;30%). Có viền xung quanh bằng vải không dệt, rãnh xẻ sâu phù hợp các loại kim luồn. Có khung viền giấy hoặc tương đương. Gia cố bằng 1 phần băng vải mềm chắc chắn và chêm lót tránh đè cấn hoặc tương đương. 
• Kèm băng keo cố định và nhãn ghi chú ngày giờ dán băng.
• Tiệt khuẩn từng miếng. 
• Đạt tiêu chuẩn ISO. Sản xuất tại các nước G7.</t>
  </si>
  <si>
    <t>• Cuộn túi ép nhiệt gồm một lớp phim trong suốt và một lớp giấy y tế. Tiệt trùng nhiệt độ cao.
• Dọc hai biên cuộn túi ép nhiệt là những vạch chỉ thị nhiệt. Khi quá trình hấp tiệt trùng kết thúc, vạch chỉ thị sẽ biến đổi màu.
• Kích thước của cuộn là rộng 5cm, dài  200m.
Nguyên liệu giấy và chỉ thị màu đạt tiêu chuẩn ISO11607-1:2019, ISO 11140-1:2009 + EN 868-5
Tiêu chuẩn ISO 13485 và tiêu chuẩn cơ sở.
Nhà thầu phải cam kết cho mượn máy ép bao (tối thiểu 04 máy) nếu được trúng thầu.</t>
  </si>
  <si>
    <t>• Cuộn túi ép nhiệt gồm một lớp phim trong suốt và một lớp giấy y tế. 
• Dọc hai biên cuộn túi ép nhiệt là những vạch chỉ thị nhiệt. Khi quá trình hấp tiệt trùng kết thúc, vạch chỉ thị sẽ biến đổi màu.
Kích thước của cuộn là rộng 10cm, dài 200m.
Nguyên liệu giấy và chỉ thị màu đạt tiêu chuẩn ISO11607-1:2019, ISO 11140-1:2009 + EN 868-5
Tiêu chuẩn ISO 13485 và tiêu chuẩn cơ sở.
Nhà thầu phải cam kết cho mượn máy ép bao (tối thiểu 04 máy) nếu được trúng thầu.</t>
  </si>
  <si>
    <t>'• Cuộn túi ép nhiệt gồm một lớp phim trong suốt và một lớp giấy y tế. 
• Dọc hai biên cuộn túi ép nhiệt là những vạch chỉ thị nhiệt. Khi quá trình hấp tiệt trùng kết thúc, vạch chỉ thị sẽ biến đổi màu.
• Kích thước của cuộn là rộng  15cm, dài  200m.
Nguyên liệu giấy và chỉ thị màu đạt tiêu chuẩn ISO11607-1:2019, ISO 11140-1:2009 + EN 868-5
Tiêu chuẩn ISO 13485 và tiêu chuẩn cơ sở.
Nhà thầu phải cam kết cho mượn máy ép bao (tối thiểu 04 máy) nếu được trúng thầu.</t>
  </si>
  <si>
    <t>• Cuộn túi ép nhiệt gồm một lớp phim trong suốt và một lớp giấy y tế. 
• Dọc hai biên cuộn túi ép nhiệt là những vạch chỉ thị nhiệt. Khi quá trình hấp tiệt trùng kết thúc, vạch chỉ thị sẽ biến đổi màu.
• Kích thước của cuộn là rộng 20cm, dài  200m.
Nguyên liệu giấy và chỉ thị màu đạt tiêu chuẩn ISO11607-1:2019, ISO 11140-1:2009 + EN 868-5
Tiêu chuẩn ISO 13485 và tiêu chuẩn cơ sở.
Nhà thầu phải cam kết cho mượn máy ép bao (tối thiểu 04 máy) nếu được trúng thầu.</t>
  </si>
  <si>
    <t>• Cuộn túi ép nhiệt gồm một lớp phim trong suốt và một lớp giấy y tế. 
• Dọc hai biên cuộn túi ép nhiệt là những vạch chỉ thị nhiệt. Khi quá trình hấp tiệt trùng kết thúc, vạch chỉ thị sẽ biến đổi màu.
• Kích thước của cuộn là rộng  30cm, dài 200m.
Nguyên liệu giấy và chỉ thị màu đạt tiêu chuẩn ISO11607-1:2019, ISO 11140-1:2009 + EN 868-5
Tiêu chuẩn ISO 13485 và tiêu chuẩn cơ sở.
Nhà thầu phải cam kết cho mượn máy ép bao (tối thiểu 04 máy) nếu được trúng thầu.</t>
  </si>
  <si>
    <t>• Dây hút bằng nhựa mềm polyvinyl chloride hoặc tương đương, trong suốt, không bị xoắn vặn. Chịu được nhiệt khi hấp ở lò hấp ≥134 độ C. Không có chứa DEHP.
• Dây hút dài tối thiểu ≥ 2m. Hai đầu có khớp nối bằng nhựa dẻo, mềm; để có thể gắn với các ống hút [tay hút] các loại. Có con đuông hoặc co nối đi kèm.
• Tiệt trùng đóng gói hai lớp riêng cho từng dây hút.
• Đạt tiêu chuẩn ISO 13485 hoặc tương đương</t>
  </si>
  <si>
    <t>• Chỉ phẫu thuật tổng hợp, tan chậm, đa sợi. Thành phần polyglycolic acid hoặc tương đương; áo bao poly(lactic-co-glycolic acid) (30/70) và calcium stearate (thấp hơn 0,5% ) giúp sợi chỉ lướt qua mô dễ dàng hoặc tương đương. Số 1, dài tối thiểu 90cm.
• Kim tròn, dạng 1/2 vòng tròn, dài 40mm; bằng vật liệu hợp kim 300 series hoặc tương đương.
• Sức căng còn lại đạt 65% vào ngày thứ 14. Giữ vết mổ đến 28-35 ngày, tan hoàn toàn trong vòng 60-90 ngày. 
• Tiệt trùng. Đóng gói 2 lớp; lá nhôm bên trong, vỏ nhựa bên ngoài hoặc tương đương.
• Độ bền kéo nút thắt ≥ 78.4 N và ≥ 154% so với USP. 
• Lực tách kim và chỉ ≥ 35.2 N và ≥ 196% so với USP.
• Đạt tiêu chuẩn CE - MDR và FDA - US hoặc tương đương</t>
  </si>
  <si>
    <t>• Chỉ phẫu thuật tổng hợp, tan chậm, đa sợi. Thành phần polyglycolic acid hoặc tương đương; áo bao poly(lactic-co-glycolic acid) (30/70) và calcium stearate (thấp hơn 0,5% ) giúp sợi chỉ lướt qua mô dễ dàng hoặc tương đương. Số 2/0, dài tối thiểu 75cm.
• Kim tròn, dạng 1/2 vòng tròn, dài 26mm; bằng vật liệu hợp kim 300 series hoặc tương đương.
• Sức căng còn lại đạt 65% vào ngày thứ 14. Giữ vết mổ đến 28-35 ngày, tan hoàn toàn trong vòng 60-90 ngày. 
• Độ bền kéo nút thắt ≥ 43.6 N và ≥ 163% so với USP. 
• Lực tách kim và chỉ ≥ 21.1 N và ≥ 192% so với USP.
• Tiệt trùng. Đóng gói 2 lớp; lá nhôm bên trong, vỏ nhựa bên ngoài hoặc tương đương.
• Đạt tiêu chuẩn CE - MDR và FDA-US hoặc tương đương.</t>
  </si>
  <si>
    <t>• Chỉ phẫu thuật tổng hợp, tan chậm, đa sợi. Thành phần polyglycolic acid hoặc tương đương; áo bao poly(lactic-co-glycolic acid) (30/70) và calcium stearate (thấp hơn 0,5% ) giúp sợi chỉ lướt qua mô dễ dàng hoặc tương đương. Số 3/0, dài tối thiểu 70cm.
• Kim tròn, dạng 1/2 vòng tròn, dài 26mm; bằng vật liệu hợp kim 300 series hoặc tương đương.
• Sức căng còn lại đạt 65% vào ngày thứ 14. Giữ vết mổ đến 28-35 ngày, tan hoàn toàn trong vòng 60-90 ngày. 
• Độ bền kéo nút thắt ≥ 25.1 N và ≥ 142% so với USP. 
• Lực tách kim và chỉ ≥ 14.4 N và ≥ 212% so với USP.
• Tiệt trùng. Đóng gói 2 lớp; lá nhôm bên trong, vỏ nhựa bên ngoài hoặc tương đương.
• Đạt tiêu chuẩn CE - MDR và FDA-US hoặc tương đương.</t>
  </si>
  <si>
    <r>
      <rPr>
        <b/>
        <sz val="13"/>
        <color theme="1"/>
        <rFont val="Times New Roman"/>
        <family val="1"/>
      </rPr>
      <t>Ghi chú về “tương đương”:</t>
    </r>
    <r>
      <rPr>
        <sz val="13"/>
        <color theme="1"/>
        <rFont val="Times New Roman"/>
        <family val="1"/>
      </rPr>
      <t xml:space="preserve">
Trong phạm vi E-HSMT này, “tương đương” được hiểu là:
- Hàng hóa được coi là “tương đương” nếu có tính năng, công dụng, chất liệu và hiệu quả sử dụng tương đương hoặc cao hơn yêu cầu kỹ thuật nêu trên.
- Chứng nhận được coi là “tương đương” nếu do các tổ chức có thẩm quyền cấp, được công nhận ở cấp quốc tế hoặc tại các quốc gia có hệ thống quản lý chất lượng chặt chẽ (ví dụ: G7, EU).
- Mọi nội dung được chào theo hướng “tương đương” phải được chứng minh rõ ràng bằng tài liệu kỹ thuật, hình ảnh minh họa, tài liệu chuyên môn, tiêu chuẩn kiểm nghiệm, tài liệu chứng minh tính hợp lệ và giá trị tương đương về mặt kiểm soát chất lượng.
- Trường hợp nhà thầu không cung cấp đầy đủ tài liệu hoặc giải trình không thuyết phục thì E-HSDT được đánh giá là không đáp ứng yêu cầu kỹ thuật.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</si>
</sst>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 _₫_-;\-* #,##0.00\ _₫_-;_-* &quot;-&quot;??\ _₫_-;_-@_-"/>
    <numFmt numFmtId="165" formatCode="_(* #,##0_);_(* \(#,##0\);_(* &quot;-&quot;??_);_(@_)"/>
  </numFmts>
  <fonts count="20" x14ac:knownFonts="1">
    <font>
      <sz val="11"/>
      <color theme="1"/>
      <name val="Calibri"/>
      <family val="2"/>
      <scheme val="minor"/>
    </font>
    <font>
      <sz val="11"/>
      <color theme="1"/>
      <name val="Calibri"/>
      <family val="2"/>
      <scheme val="minor"/>
    </font>
    <font>
      <b/>
      <sz val="13"/>
      <color theme="1"/>
      <name val="Times New Roman"/>
      <family val="1"/>
    </font>
    <font>
      <sz val="10"/>
      <name val="Arial"/>
      <family val="2"/>
    </font>
    <font>
      <sz val="10"/>
      <color rgb="FF000000"/>
      <name val="Arial"/>
      <family val="2"/>
    </font>
    <font>
      <sz val="11"/>
      <color theme="1"/>
      <name val="Arial"/>
      <family val="2"/>
    </font>
    <font>
      <sz val="11"/>
      <color indexed="8"/>
      <name val="Calibri"/>
      <family val="2"/>
    </font>
    <font>
      <sz val="11"/>
      <color theme="1"/>
      <name val="Calibri"/>
      <family val="2"/>
      <charset val="163"/>
      <scheme val="minor"/>
    </font>
    <font>
      <sz val="13"/>
      <color theme="1"/>
      <name val="Times New Roman"/>
      <family val="1"/>
    </font>
    <font>
      <b/>
      <sz val="10"/>
      <color theme="1"/>
      <name val="Times New Roman"/>
      <family val="1"/>
    </font>
    <font>
      <sz val="10"/>
      <color theme="1"/>
      <name val="Times New Roman"/>
      <family val="1"/>
    </font>
    <font>
      <b/>
      <sz val="10"/>
      <color theme="1"/>
      <name val="VNI-Times"/>
    </font>
    <font>
      <sz val="12"/>
      <color theme="1"/>
      <name val="Times New Roman"/>
      <family val="2"/>
    </font>
    <font>
      <sz val="10"/>
      <color theme="1"/>
      <name val="VNI-Times"/>
    </font>
    <font>
      <sz val="12"/>
      <color theme="1"/>
      <name val="Times New Roman"/>
      <family val="1"/>
    </font>
    <font>
      <sz val="9"/>
      <color theme="1"/>
      <name val="Times New Roman"/>
      <family val="1"/>
    </font>
    <font>
      <sz val="10"/>
      <name val="Arial"/>
      <family val="2"/>
      <charset val="163"/>
    </font>
    <font>
      <vertAlign val="superscript"/>
      <sz val="9"/>
      <color theme="1"/>
      <name val="Times New Roman"/>
      <family val="1"/>
    </font>
    <font>
      <sz val="9"/>
      <color theme="1"/>
      <name val="Calibri"/>
      <family val="2"/>
    </font>
    <font>
      <vertAlign val="subscript"/>
      <sz val="9"/>
      <color theme="1"/>
      <name val="Times New Roman"/>
      <family val="1"/>
    </font>
  </fonts>
  <fills count="2">
    <fill>
      <patternFill patternType="none"/>
    </fill>
    <fill>
      <patternFill patternType="gray125"/>
    </fill>
  </fills>
  <borders count="3">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s>
  <cellStyleXfs count="31">
    <xf numFmtId="0" fontId="0" fillId="0" borderId="0"/>
    <xf numFmtId="0" fontId="3" fillId="0" borderId="0"/>
    <xf numFmtId="0" fontId="3" fillId="0" borderId="0">
      <alignment vertical="top"/>
    </xf>
    <xf numFmtId="0" fontId="1" fillId="0" borderId="0"/>
    <xf numFmtId="0" fontId="4" fillId="0" borderId="0"/>
    <xf numFmtId="0" fontId="5" fillId="0" borderId="0"/>
    <xf numFmtId="0" fontId="3" fillId="0" borderId="0"/>
    <xf numFmtId="0" fontId="1" fillId="0" borderId="0"/>
    <xf numFmtId="0" fontId="3" fillId="0" borderId="0"/>
    <xf numFmtId="43" fontId="6" fillId="0" borderId="0" applyFont="0" applyFill="0" applyBorder="0" applyAlignment="0" applyProtection="0"/>
    <xf numFmtId="0" fontId="1"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3" fillId="0" borderId="0"/>
    <xf numFmtId="0" fontId="1" fillId="0" borderId="0"/>
    <xf numFmtId="0" fontId="3"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 fillId="0" borderId="0"/>
    <xf numFmtId="0" fontId="3" fillId="0" borderId="0"/>
    <xf numFmtId="0" fontId="1" fillId="0" borderId="0"/>
    <xf numFmtId="0" fontId="12" fillId="0" borderId="0"/>
    <xf numFmtId="0" fontId="1" fillId="0" borderId="0"/>
    <xf numFmtId="0" fontId="1" fillId="0" borderId="0"/>
    <xf numFmtId="0" fontId="16" fillId="0" borderId="0" applyFill="0"/>
    <xf numFmtId="43" fontId="1" fillId="0" borderId="0" applyFont="0" applyFill="0" applyBorder="0" applyAlignment="0" applyProtection="0"/>
  </cellStyleXfs>
  <cellXfs count="65">
    <xf numFmtId="0" fontId="0" fillId="0" borderId="0" xfId="0"/>
    <xf numFmtId="3" fontId="10" fillId="0" borderId="1" xfId="17" applyNumberFormat="1" applyFont="1" applyFill="1" applyBorder="1" applyAlignment="1">
      <alignment horizontal="right" vertical="top" wrapText="1"/>
    </xf>
    <xf numFmtId="3" fontId="10" fillId="0" borderId="1" xfId="17" applyNumberFormat="1" applyFont="1" applyFill="1" applyBorder="1" applyAlignment="1">
      <alignment horizontal="right" vertical="top"/>
    </xf>
    <xf numFmtId="3" fontId="10" fillId="0" borderId="1" xfId="19" applyNumberFormat="1" applyFont="1" applyFill="1" applyBorder="1" applyAlignment="1">
      <alignment horizontal="right" vertical="top" wrapText="1"/>
    </xf>
    <xf numFmtId="3" fontId="10" fillId="0" borderId="1" xfId="19" quotePrefix="1" applyNumberFormat="1" applyFont="1" applyFill="1" applyBorder="1" applyAlignment="1">
      <alignment horizontal="right" vertical="top" wrapText="1"/>
    </xf>
    <xf numFmtId="3" fontId="10" fillId="0" borderId="1" xfId="19" applyNumberFormat="1" applyFont="1" applyFill="1" applyBorder="1" applyAlignment="1">
      <alignment horizontal="right" vertical="top"/>
    </xf>
    <xf numFmtId="3" fontId="15" fillId="0" borderId="1" xfId="30" quotePrefix="1" applyNumberFormat="1" applyFont="1" applyFill="1" applyBorder="1" applyAlignment="1">
      <alignment horizontal="left" vertical="top" wrapText="1"/>
    </xf>
    <xf numFmtId="3" fontId="15" fillId="0" borderId="1" xfId="30" applyNumberFormat="1" applyFont="1" applyFill="1" applyBorder="1" applyAlignment="1">
      <alignment horizontal="left" vertical="top" wrapText="1"/>
    </xf>
    <xf numFmtId="3" fontId="15" fillId="0" borderId="1" xfId="17" quotePrefix="1" applyNumberFormat="1" applyFont="1" applyFill="1" applyBorder="1" applyAlignment="1">
      <alignment horizontal="left" vertical="top" wrapText="1"/>
    </xf>
    <xf numFmtId="3" fontId="15" fillId="0" borderId="1" xfId="19" quotePrefix="1" applyNumberFormat="1" applyFont="1" applyFill="1" applyBorder="1" applyAlignment="1">
      <alignment horizontal="left" vertical="top" wrapText="1"/>
    </xf>
    <xf numFmtId="0" fontId="2" fillId="0" borderId="0" xfId="0" applyFont="1" applyFill="1" applyAlignment="1">
      <alignment vertical="center"/>
    </xf>
    <xf numFmtId="0" fontId="2" fillId="0" borderId="0" xfId="0" applyFont="1" applyFill="1" applyAlignment="1">
      <alignment horizontal="left" vertical="center"/>
    </xf>
    <xf numFmtId="0" fontId="2" fillId="0" borderId="0" xfId="0" applyFont="1" applyFill="1" applyAlignment="1">
      <alignment horizontal="left" vertical="top"/>
    </xf>
    <xf numFmtId="0" fontId="8" fillId="0" borderId="0" xfId="0" applyFont="1" applyFill="1" applyAlignment="1">
      <alignment vertical="center"/>
    </xf>
    <xf numFmtId="0" fontId="2" fillId="0" borderId="0" xfId="0" applyFont="1" applyFill="1" applyAlignment="1">
      <alignment vertical="top"/>
    </xf>
    <xf numFmtId="0" fontId="8" fillId="0" borderId="0" xfId="0" applyFont="1" applyFill="1" applyAlignment="1">
      <alignment vertical="top"/>
    </xf>
    <xf numFmtId="0" fontId="8" fillId="0" borderId="0" xfId="0" applyFont="1" applyFill="1" applyAlignment="1">
      <alignment horizontal="center" vertical="top"/>
    </xf>
    <xf numFmtId="0" fontId="9" fillId="0" borderId="1" xfId="0" applyFont="1" applyFill="1" applyBorder="1" applyAlignment="1">
      <alignment horizontal="center" vertical="top" wrapText="1"/>
    </xf>
    <xf numFmtId="3" fontId="9" fillId="0" borderId="1" xfId="0" applyNumberFormat="1" applyFont="1" applyFill="1" applyBorder="1" applyAlignment="1">
      <alignment horizontal="center" vertical="top" wrapText="1"/>
    </xf>
    <xf numFmtId="0" fontId="9" fillId="0" borderId="1" xfId="0" quotePrefix="1" applyFont="1" applyFill="1" applyBorder="1" applyAlignment="1">
      <alignment horizontal="center" vertical="top" wrapText="1"/>
    </xf>
    <xf numFmtId="0" fontId="11" fillId="0" borderId="0" xfId="0" applyFont="1" applyFill="1" applyAlignment="1">
      <alignment horizontal="center" vertical="top" wrapText="1"/>
    </xf>
    <xf numFmtId="0" fontId="10" fillId="0" borderId="1" xfId="0" applyFont="1" applyFill="1" applyBorder="1" applyAlignment="1">
      <alignment horizontal="center" vertical="top"/>
    </xf>
    <xf numFmtId="3" fontId="10" fillId="0" borderId="1" xfId="0" applyNumberFormat="1" applyFont="1" applyFill="1" applyBorder="1" applyAlignment="1">
      <alignment horizontal="left" vertical="top" wrapText="1"/>
    </xf>
    <xf numFmtId="3" fontId="10" fillId="0" borderId="1" xfId="0" applyNumberFormat="1" applyFont="1" applyFill="1" applyBorder="1" applyAlignment="1">
      <alignment vertical="top" wrapText="1"/>
    </xf>
    <xf numFmtId="3" fontId="10" fillId="0" borderId="2" xfId="0" applyNumberFormat="1" applyFont="1" applyFill="1" applyBorder="1" applyAlignment="1">
      <alignment vertical="top" wrapText="1"/>
    </xf>
    <xf numFmtId="3" fontId="10" fillId="0" borderId="1" xfId="1" applyNumberFormat="1" applyFont="1" applyFill="1" applyBorder="1" applyAlignment="1">
      <alignment horizontal="left" vertical="top" wrapText="1"/>
    </xf>
    <xf numFmtId="3" fontId="10" fillId="0" borderId="1" xfId="0" quotePrefix="1" applyNumberFormat="1" applyFont="1" applyFill="1" applyBorder="1" applyAlignment="1">
      <alignment horizontal="center" vertical="top" wrapText="1"/>
    </xf>
    <xf numFmtId="3" fontId="10" fillId="0" borderId="1" xfId="0" applyNumberFormat="1" applyFont="1" applyFill="1" applyBorder="1" applyAlignment="1">
      <alignment horizontal="center" vertical="top" wrapText="1"/>
    </xf>
    <xf numFmtId="3" fontId="10" fillId="0" borderId="1" xfId="0" applyNumberFormat="1" applyFont="1" applyFill="1" applyBorder="1" applyAlignment="1">
      <alignment horizontal="right" vertical="top"/>
    </xf>
    <xf numFmtId="3" fontId="10" fillId="0" borderId="1" xfId="0" quotePrefix="1" applyNumberFormat="1" applyFont="1" applyFill="1" applyBorder="1" applyAlignment="1">
      <alignment horizontal="right" vertical="top" wrapText="1"/>
    </xf>
    <xf numFmtId="3" fontId="15" fillId="0" borderId="1" xfId="0" applyNumberFormat="1" applyFont="1" applyFill="1" applyBorder="1" applyAlignment="1">
      <alignment vertical="top" wrapText="1"/>
    </xf>
    <xf numFmtId="0" fontId="10" fillId="0" borderId="1" xfId="0" applyFont="1" applyFill="1" applyBorder="1" applyAlignment="1">
      <alignment horizontal="center" vertical="top" wrapText="1"/>
    </xf>
    <xf numFmtId="0" fontId="10" fillId="0" borderId="0" xfId="0" applyFont="1" applyFill="1" applyAlignment="1">
      <alignment horizontal="center" vertical="top" wrapText="1"/>
    </xf>
    <xf numFmtId="3" fontId="10" fillId="0" borderId="1" xfId="0" applyNumberFormat="1" applyFont="1" applyFill="1" applyBorder="1" applyAlignment="1">
      <alignment horizontal="left" vertical="top" wrapText="1" shrinkToFit="1"/>
    </xf>
    <xf numFmtId="3" fontId="10" fillId="0" borderId="1" xfId="16" quotePrefix="1" applyNumberFormat="1" applyFont="1" applyFill="1" applyBorder="1" applyAlignment="1">
      <alignment horizontal="left" vertical="top" wrapText="1"/>
    </xf>
    <xf numFmtId="3" fontId="10" fillId="0" borderId="1" xfId="16" applyNumberFormat="1" applyFont="1" applyFill="1" applyBorder="1" applyAlignment="1">
      <alignment horizontal="center" vertical="top" wrapText="1"/>
    </xf>
    <xf numFmtId="3" fontId="15" fillId="0" borderId="1" xfId="0" applyNumberFormat="1" applyFont="1" applyFill="1" applyBorder="1" applyAlignment="1">
      <alignment horizontal="left" vertical="top" wrapText="1"/>
    </xf>
    <xf numFmtId="3" fontId="10" fillId="0" borderId="1" xfId="0" applyNumberFormat="1" applyFont="1" applyFill="1" applyBorder="1" applyAlignment="1">
      <alignment horizontal="right" vertical="top" wrapText="1"/>
    </xf>
    <xf numFmtId="3" fontId="15" fillId="0" borderId="1" xfId="0" quotePrefix="1" applyNumberFormat="1" applyFont="1" applyFill="1" applyBorder="1" applyAlignment="1">
      <alignment horizontal="left" vertical="top" wrapText="1"/>
    </xf>
    <xf numFmtId="3" fontId="15" fillId="0" borderId="1" xfId="14" applyNumberFormat="1" applyFont="1" applyFill="1" applyBorder="1" applyAlignment="1">
      <alignment horizontal="left" vertical="top" wrapText="1"/>
    </xf>
    <xf numFmtId="3" fontId="15" fillId="0" borderId="1" xfId="0" quotePrefix="1" applyNumberFormat="1" applyFont="1" applyFill="1" applyBorder="1" applyAlignment="1">
      <alignment horizontal="left" vertical="top" wrapText="1" shrinkToFit="1"/>
    </xf>
    <xf numFmtId="3" fontId="15" fillId="0" borderId="1" xfId="14" quotePrefix="1" applyNumberFormat="1" applyFont="1" applyFill="1" applyBorder="1" applyAlignment="1">
      <alignment horizontal="left" vertical="top" wrapText="1"/>
    </xf>
    <xf numFmtId="0" fontId="10" fillId="0" borderId="1" xfId="0" applyFont="1" applyFill="1" applyBorder="1" applyAlignment="1">
      <alignment horizontal="left" vertical="top" wrapText="1"/>
    </xf>
    <xf numFmtId="3" fontId="15" fillId="0" borderId="1" xfId="18" applyNumberFormat="1" applyFont="1" applyFill="1" applyBorder="1" applyAlignment="1">
      <alignment horizontal="left" vertical="top" wrapText="1"/>
    </xf>
    <xf numFmtId="3" fontId="15" fillId="0" borderId="1" xfId="14" quotePrefix="1" applyNumberFormat="1" applyFont="1" applyFill="1" applyBorder="1" applyAlignment="1">
      <alignment horizontal="left" vertical="top" wrapText="1" shrinkToFit="1"/>
    </xf>
    <xf numFmtId="165" fontId="10" fillId="0" borderId="1" xfId="19" applyNumberFormat="1" applyFont="1" applyFill="1" applyBorder="1" applyAlignment="1">
      <alignment horizontal="right" vertical="top"/>
    </xf>
    <xf numFmtId="3" fontId="15" fillId="0" borderId="1" xfId="0" applyNumberFormat="1" applyFont="1" applyFill="1" applyBorder="1" applyAlignment="1">
      <alignment horizontal="left" vertical="top" wrapText="1" shrinkToFit="1"/>
    </xf>
    <xf numFmtId="3" fontId="10" fillId="0" borderId="1" xfId="9" applyNumberFormat="1" applyFont="1" applyFill="1" applyBorder="1" applyAlignment="1" applyProtection="1">
      <alignment horizontal="right" vertical="top" wrapText="1"/>
    </xf>
    <xf numFmtId="3" fontId="10" fillId="0" borderId="1" xfId="0" applyNumberFormat="1" applyFont="1" applyFill="1" applyBorder="1" applyAlignment="1">
      <alignment horizontal="right" vertical="top" wrapText="1" readingOrder="1"/>
    </xf>
    <xf numFmtId="3" fontId="15" fillId="0" borderId="1" xfId="0" quotePrefix="1" applyNumberFormat="1" applyFont="1" applyFill="1" applyBorder="1" applyAlignment="1">
      <alignment vertical="top" wrapText="1"/>
    </xf>
    <xf numFmtId="0" fontId="10"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xf>
    <xf numFmtId="3" fontId="9" fillId="0" borderId="1" xfId="0" quotePrefix="1" applyNumberFormat="1" applyFont="1" applyFill="1" applyBorder="1" applyAlignment="1">
      <alignment horizontal="right" vertical="center" wrapText="1"/>
    </xf>
    <xf numFmtId="0" fontId="8" fillId="0" borderId="0" xfId="0" applyFont="1" applyFill="1" applyAlignment="1">
      <alignment horizontal="left" vertical="top"/>
    </xf>
    <xf numFmtId="3" fontId="8" fillId="0" borderId="0" xfId="0" applyNumberFormat="1" applyFont="1" applyFill="1" applyAlignment="1">
      <alignment horizontal="left" vertical="top"/>
    </xf>
    <xf numFmtId="0" fontId="14" fillId="0" borderId="0" xfId="0" applyFont="1" applyFill="1" applyAlignment="1">
      <alignment horizontal="left" vertical="top"/>
    </xf>
    <xf numFmtId="0" fontId="14" fillId="0" borderId="0" xfId="0" applyFont="1" applyFill="1" applyAlignment="1">
      <alignment horizontal="center" vertical="top"/>
    </xf>
    <xf numFmtId="3" fontId="14" fillId="0" borderId="0" xfId="0" applyNumberFormat="1" applyFont="1" applyFill="1" applyAlignment="1">
      <alignment horizontal="left" vertical="top"/>
    </xf>
    <xf numFmtId="3" fontId="14" fillId="0" borderId="0" xfId="0" applyNumberFormat="1" applyFont="1" applyFill="1" applyAlignment="1">
      <alignment horizontal="center" vertical="top"/>
    </xf>
    <xf numFmtId="0" fontId="13" fillId="0" borderId="0" xfId="0" applyFont="1" applyFill="1" applyAlignment="1">
      <alignment horizontal="center" vertical="top" wrapText="1"/>
    </xf>
    <xf numFmtId="0" fontId="13" fillId="0" borderId="0" xfId="0" applyFont="1" applyFill="1" applyAlignment="1">
      <alignment horizontal="left" vertical="top" wrapText="1"/>
    </xf>
    <xf numFmtId="3" fontId="10" fillId="0" borderId="0" xfId="0" applyNumberFormat="1" applyFont="1" applyFill="1" applyAlignment="1">
      <alignment horizontal="left" vertical="top" wrapText="1"/>
    </xf>
    <xf numFmtId="3" fontId="13" fillId="0" borderId="0" xfId="0" applyNumberFormat="1" applyFont="1" applyFill="1" applyAlignment="1">
      <alignment horizontal="center" vertical="top" wrapText="1"/>
    </xf>
    <xf numFmtId="0" fontId="8" fillId="0" borderId="0" xfId="0" applyFont="1" applyFill="1" applyAlignment="1">
      <alignment horizontal="left" vertical="top" wrapText="1"/>
    </xf>
    <xf numFmtId="0" fontId="8" fillId="0" borderId="0" xfId="0" applyFont="1" applyFill="1" applyAlignment="1">
      <alignment horizontal="left" vertical="top"/>
    </xf>
  </cellXfs>
  <cellStyles count="31">
    <cellStyle name="Bình thường 3" xfId="22" xr:uid="{00000000-0005-0000-0000-000000000000}"/>
    <cellStyle name="Bình thường 5" xfId="21" xr:uid="{00000000-0005-0000-0000-000001000000}"/>
    <cellStyle name="Comma" xfId="30" builtinId="3"/>
    <cellStyle name="Comma 11" xfId="12" xr:uid="{00000000-0005-0000-0000-000003000000}"/>
    <cellStyle name="Comma 11 3" xfId="19" xr:uid="{00000000-0005-0000-0000-000004000000}"/>
    <cellStyle name="Comma 2" xfId="9" xr:uid="{00000000-0005-0000-0000-000005000000}"/>
    <cellStyle name="Comma 21" xfId="13" xr:uid="{00000000-0005-0000-0000-000006000000}"/>
    <cellStyle name="Comma 3 2" xfId="17" xr:uid="{00000000-0005-0000-0000-000007000000}"/>
    <cellStyle name="Comma 6 2" xfId="20" xr:uid="{00000000-0005-0000-0000-000008000000}"/>
    <cellStyle name="Normal" xfId="0" builtinId="0"/>
    <cellStyle name="Normal 10" xfId="1" xr:uid="{00000000-0005-0000-0000-00000A000000}"/>
    <cellStyle name="Normal 10 2" xfId="18" xr:uid="{00000000-0005-0000-0000-00000B000000}"/>
    <cellStyle name="Normal 10 4" xfId="28" xr:uid="{00000000-0005-0000-0000-00000C000000}"/>
    <cellStyle name="Normal 11" xfId="7" xr:uid="{00000000-0005-0000-0000-00000D000000}"/>
    <cellStyle name="Normal 19" xfId="24" xr:uid="{00000000-0005-0000-0000-00000E000000}"/>
    <cellStyle name="Normal 2" xfId="4" xr:uid="{00000000-0005-0000-0000-00000F000000}"/>
    <cellStyle name="Normal 2 2" xfId="15" xr:uid="{00000000-0005-0000-0000-000010000000}"/>
    <cellStyle name="Normal 2 2 2 2" xfId="14" xr:uid="{00000000-0005-0000-0000-000011000000}"/>
    <cellStyle name="Normal 2 5 5 2" xfId="26" xr:uid="{00000000-0005-0000-0000-000012000000}"/>
    <cellStyle name="Normal 2 7" xfId="25" xr:uid="{00000000-0005-0000-0000-000013000000}"/>
    <cellStyle name="Normal 24" xfId="29" xr:uid="{00000000-0005-0000-0000-000014000000}"/>
    <cellStyle name="Normal 3" xfId="10" xr:uid="{00000000-0005-0000-0000-000015000000}"/>
    <cellStyle name="Normal 4 2" xfId="2" xr:uid="{00000000-0005-0000-0000-000016000000}"/>
    <cellStyle name="Normal 4 3" xfId="16" xr:uid="{00000000-0005-0000-0000-000017000000}"/>
    <cellStyle name="Normal 5" xfId="6" xr:uid="{00000000-0005-0000-0000-000018000000}"/>
    <cellStyle name="Normal 50" xfId="5" xr:uid="{00000000-0005-0000-0000-000019000000}"/>
    <cellStyle name="Normal 52 2" xfId="11" xr:uid="{00000000-0005-0000-0000-00001A000000}"/>
    <cellStyle name="Normal 66" xfId="27" xr:uid="{00000000-0005-0000-0000-00001B000000}"/>
    <cellStyle name="Normal 7" xfId="3" xr:uid="{00000000-0005-0000-0000-00001C000000}"/>
    <cellStyle name="Normal 7 2" xfId="23" xr:uid="{00000000-0005-0000-0000-00001D000000}"/>
    <cellStyle name="標準_Reagents prices 26-03-2004" xfId="8" xr:uid="{00000000-0005-0000-0000-00001E000000}"/>
  </cellStyles>
  <dxfs count="197">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2D050"/>
      </font>
    </dxf>
    <dxf>
      <font>
        <color rgb="FF92D050"/>
      </font>
    </dxf>
    <dxf>
      <font>
        <color rgb="FF92D050"/>
      </font>
    </dxf>
    <dxf>
      <font>
        <color rgb="FF92D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FF"/>
      <color rgb="FF0000FF"/>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9"/>
  <sheetViews>
    <sheetView tabSelected="1" zoomScaleNormal="100" workbookViewId="0">
      <pane xSplit="5" ySplit="4" topLeftCell="F5" activePane="bottomRight" state="frozen"/>
      <selection pane="topRight" activeCell="F1" sqref="F1"/>
      <selection pane="bottomLeft" activeCell="A5" sqref="A5"/>
      <selection pane="bottomRight" activeCell="A265" sqref="A265:M265"/>
    </sheetView>
  </sheetViews>
  <sheetFormatPr defaultColWidth="11" defaultRowHeight="14.25" x14ac:dyDescent="0.25"/>
  <cols>
    <col min="1" max="1" width="7.28515625" style="59" customWidth="1"/>
    <col min="2" max="2" width="14.85546875" style="60" customWidth="1"/>
    <col min="3" max="3" width="20.85546875" style="59" customWidth="1"/>
    <col min="4" max="4" width="25.85546875" style="59" customWidth="1"/>
    <col min="5" max="5" width="49.7109375" style="61" customWidth="1"/>
    <col min="6" max="7" width="8.42578125" style="59" customWidth="1"/>
    <col min="8" max="8" width="15.140625" style="59" customWidth="1"/>
    <col min="9" max="9" width="16.7109375" style="59" customWidth="1"/>
    <col min="10" max="10" width="16.28515625" style="62" customWidth="1"/>
    <col min="11" max="11" width="17.85546875" style="62" customWidth="1"/>
    <col min="12" max="12" width="18.7109375" style="62" customWidth="1"/>
    <col min="13" max="13" width="16.28515625" style="59" customWidth="1"/>
    <col min="14" max="16384" width="11" style="59"/>
  </cols>
  <sheetData>
    <row r="1" spans="1:13" s="13" customFormat="1" ht="16.5" x14ac:dyDescent="0.25">
      <c r="A1" s="10" t="s">
        <v>16</v>
      </c>
      <c r="B1" s="10"/>
      <c r="C1" s="11"/>
      <c r="D1" s="10"/>
      <c r="E1" s="10"/>
      <c r="F1" s="12"/>
      <c r="G1" s="10"/>
      <c r="H1" s="10"/>
      <c r="I1" s="10"/>
      <c r="J1" s="10"/>
    </row>
    <row r="2" spans="1:13" s="13" customFormat="1" ht="16.5" x14ac:dyDescent="0.25">
      <c r="A2" s="10" t="s">
        <v>783</v>
      </c>
      <c r="B2" s="10"/>
      <c r="C2" s="11"/>
      <c r="D2" s="10"/>
      <c r="E2" s="10"/>
      <c r="F2" s="12"/>
      <c r="G2" s="10"/>
      <c r="H2" s="10"/>
      <c r="I2" s="10"/>
      <c r="J2" s="10"/>
    </row>
    <row r="3" spans="1:13" s="15" customFormat="1" ht="16.5" x14ac:dyDescent="0.25">
      <c r="A3" s="14"/>
      <c r="B3" s="12"/>
      <c r="C3" s="14"/>
      <c r="D3" s="14"/>
      <c r="E3" s="12"/>
      <c r="F3" s="14"/>
      <c r="G3" s="14"/>
      <c r="H3" s="14"/>
      <c r="I3" s="14"/>
      <c r="M3" s="16"/>
    </row>
    <row r="4" spans="1:13" s="20" customFormat="1" ht="38.25" x14ac:dyDescent="0.25">
      <c r="A4" s="17" t="s">
        <v>14</v>
      </c>
      <c r="B4" s="17" t="s">
        <v>3</v>
      </c>
      <c r="C4" s="17" t="s">
        <v>4</v>
      </c>
      <c r="D4" s="17" t="s">
        <v>15</v>
      </c>
      <c r="E4" s="18" t="s">
        <v>9</v>
      </c>
      <c r="F4" s="19" t="s">
        <v>5</v>
      </c>
      <c r="G4" s="17" t="s">
        <v>6</v>
      </c>
      <c r="H4" s="17" t="s">
        <v>7</v>
      </c>
      <c r="I4" s="17" t="s">
        <v>8</v>
      </c>
      <c r="J4" s="18" t="s">
        <v>0</v>
      </c>
      <c r="K4" s="18" t="s">
        <v>1</v>
      </c>
      <c r="L4" s="18" t="s">
        <v>2</v>
      </c>
      <c r="M4" s="17" t="s">
        <v>12</v>
      </c>
    </row>
    <row r="5" spans="1:13" s="32" customFormat="1" ht="25.5" x14ac:dyDescent="0.25">
      <c r="A5" s="21">
        <v>1</v>
      </c>
      <c r="B5" s="22" t="s">
        <v>525</v>
      </c>
      <c r="C5" s="23" t="s">
        <v>17</v>
      </c>
      <c r="D5" s="24" t="s">
        <v>17</v>
      </c>
      <c r="E5" s="25" t="s">
        <v>298</v>
      </c>
      <c r="F5" s="26" t="s">
        <v>275</v>
      </c>
      <c r="G5" s="27">
        <v>1680</v>
      </c>
      <c r="H5" s="28">
        <v>120000</v>
      </c>
      <c r="I5" s="29">
        <f>H5*G5</f>
        <v>201600000</v>
      </c>
      <c r="J5" s="30">
        <f>ROUNDUP(I5*1.5%,-3)</f>
        <v>3024000</v>
      </c>
      <c r="K5" s="30">
        <f>ROUNDUP(I5/1.05*150%,-3)</f>
        <v>288000000</v>
      </c>
      <c r="L5" s="30">
        <f>ROUNDUP(I5*50%,-3)</f>
        <v>100800000</v>
      </c>
      <c r="M5" s="31" t="s">
        <v>11</v>
      </c>
    </row>
    <row r="6" spans="1:13" s="32" customFormat="1" ht="25.5" x14ac:dyDescent="0.25">
      <c r="A6" s="21">
        <v>2</v>
      </c>
      <c r="B6" s="22" t="s">
        <v>526</v>
      </c>
      <c r="C6" s="23" t="s">
        <v>18</v>
      </c>
      <c r="D6" s="24" t="s">
        <v>18</v>
      </c>
      <c r="E6" s="22" t="s">
        <v>299</v>
      </c>
      <c r="F6" s="27" t="s">
        <v>275</v>
      </c>
      <c r="G6" s="27">
        <v>3212</v>
      </c>
      <c r="H6" s="28">
        <v>130515</v>
      </c>
      <c r="I6" s="29">
        <f t="shared" ref="I6:I69" si="0">H6*G6</f>
        <v>419214180</v>
      </c>
      <c r="J6" s="30">
        <f t="shared" ref="J6:J69" si="1">ROUNDUP(I6*1.5%,-3)</f>
        <v>6289000</v>
      </c>
      <c r="K6" s="30">
        <f t="shared" ref="K6:K69" si="2">ROUNDUP(I6/1.05*150%,-3)</f>
        <v>598878000</v>
      </c>
      <c r="L6" s="30">
        <f t="shared" ref="L6:L69" si="3">ROUNDUP(I6*50%,-3)</f>
        <v>209608000</v>
      </c>
      <c r="M6" s="31" t="s">
        <v>11</v>
      </c>
    </row>
    <row r="7" spans="1:13" s="32" customFormat="1" ht="38.25" x14ac:dyDescent="0.25">
      <c r="A7" s="21">
        <v>3</v>
      </c>
      <c r="B7" s="22" t="s">
        <v>527</v>
      </c>
      <c r="C7" s="23" t="s">
        <v>19</v>
      </c>
      <c r="D7" s="24" t="s">
        <v>19</v>
      </c>
      <c r="E7" s="33" t="s">
        <v>300</v>
      </c>
      <c r="F7" s="27" t="s">
        <v>275</v>
      </c>
      <c r="G7" s="27">
        <v>1767</v>
      </c>
      <c r="H7" s="28">
        <v>141700</v>
      </c>
      <c r="I7" s="29">
        <f t="shared" si="0"/>
        <v>250383900</v>
      </c>
      <c r="J7" s="30">
        <f t="shared" si="1"/>
        <v>3756000</v>
      </c>
      <c r="K7" s="30">
        <f t="shared" si="2"/>
        <v>357692000</v>
      </c>
      <c r="L7" s="30">
        <f t="shared" si="3"/>
        <v>125192000</v>
      </c>
      <c r="M7" s="31" t="s">
        <v>11</v>
      </c>
    </row>
    <row r="8" spans="1:13" s="32" customFormat="1" ht="38.25" x14ac:dyDescent="0.25">
      <c r="A8" s="21">
        <v>4</v>
      </c>
      <c r="B8" s="22" t="s">
        <v>528</v>
      </c>
      <c r="C8" s="23" t="s">
        <v>20</v>
      </c>
      <c r="D8" s="24" t="s">
        <v>20</v>
      </c>
      <c r="E8" s="34" t="s">
        <v>301</v>
      </c>
      <c r="F8" s="35" t="s">
        <v>276</v>
      </c>
      <c r="G8" s="27">
        <v>7800</v>
      </c>
      <c r="H8" s="28">
        <v>159390</v>
      </c>
      <c r="I8" s="29">
        <f t="shared" si="0"/>
        <v>1243242000</v>
      </c>
      <c r="J8" s="30">
        <f t="shared" si="1"/>
        <v>18649000</v>
      </c>
      <c r="K8" s="30">
        <f t="shared" si="2"/>
        <v>1776060000</v>
      </c>
      <c r="L8" s="30">
        <f t="shared" si="3"/>
        <v>621621000</v>
      </c>
      <c r="M8" s="31" t="s">
        <v>11</v>
      </c>
    </row>
    <row r="9" spans="1:13" s="32" customFormat="1" ht="89.25" x14ac:dyDescent="0.25">
      <c r="A9" s="21">
        <v>5</v>
      </c>
      <c r="B9" s="22" t="s">
        <v>529</v>
      </c>
      <c r="C9" s="23" t="s">
        <v>21</v>
      </c>
      <c r="D9" s="24" t="s">
        <v>21</v>
      </c>
      <c r="E9" s="22" t="s">
        <v>302</v>
      </c>
      <c r="F9" s="35" t="s">
        <v>276</v>
      </c>
      <c r="G9" s="27">
        <v>3484</v>
      </c>
      <c r="H9" s="28">
        <v>163386</v>
      </c>
      <c r="I9" s="29">
        <f t="shared" si="0"/>
        <v>569236824</v>
      </c>
      <c r="J9" s="30">
        <f t="shared" si="1"/>
        <v>8539000</v>
      </c>
      <c r="K9" s="30">
        <f t="shared" si="2"/>
        <v>813196000</v>
      </c>
      <c r="L9" s="30">
        <f t="shared" si="3"/>
        <v>284619000</v>
      </c>
      <c r="M9" s="31" t="s">
        <v>11</v>
      </c>
    </row>
    <row r="10" spans="1:13" s="32" customFormat="1" ht="25.5" x14ac:dyDescent="0.25">
      <c r="A10" s="21">
        <v>6</v>
      </c>
      <c r="B10" s="22" t="s">
        <v>530</v>
      </c>
      <c r="C10" s="23" t="s">
        <v>22</v>
      </c>
      <c r="D10" s="24" t="s">
        <v>22</v>
      </c>
      <c r="E10" s="36" t="s">
        <v>303</v>
      </c>
      <c r="F10" s="27" t="s">
        <v>277</v>
      </c>
      <c r="G10" s="27">
        <v>29810</v>
      </c>
      <c r="H10" s="37">
        <v>25200</v>
      </c>
      <c r="I10" s="29">
        <f t="shared" si="0"/>
        <v>751212000</v>
      </c>
      <c r="J10" s="30">
        <f t="shared" si="1"/>
        <v>11269000</v>
      </c>
      <c r="K10" s="30">
        <f t="shared" si="2"/>
        <v>1073160000</v>
      </c>
      <c r="L10" s="30">
        <f t="shared" si="3"/>
        <v>375606000</v>
      </c>
      <c r="M10" s="31" t="s">
        <v>11</v>
      </c>
    </row>
    <row r="11" spans="1:13" s="32" customFormat="1" ht="89.25" x14ac:dyDescent="0.25">
      <c r="A11" s="21">
        <v>7</v>
      </c>
      <c r="B11" s="22" t="s">
        <v>531</v>
      </c>
      <c r="C11" s="23" t="s">
        <v>23</v>
      </c>
      <c r="D11" s="24" t="s">
        <v>23</v>
      </c>
      <c r="E11" s="36" t="s">
        <v>304</v>
      </c>
      <c r="F11" s="27" t="s">
        <v>278</v>
      </c>
      <c r="G11" s="27">
        <v>600</v>
      </c>
      <c r="H11" s="28">
        <v>397750</v>
      </c>
      <c r="I11" s="29">
        <f t="shared" si="0"/>
        <v>238650000</v>
      </c>
      <c r="J11" s="30">
        <f t="shared" si="1"/>
        <v>3580000</v>
      </c>
      <c r="K11" s="30">
        <f t="shared" si="2"/>
        <v>340929000</v>
      </c>
      <c r="L11" s="30">
        <f t="shared" si="3"/>
        <v>119325000</v>
      </c>
      <c r="M11" s="31" t="s">
        <v>11</v>
      </c>
    </row>
    <row r="12" spans="1:13" s="32" customFormat="1" ht="89.25" x14ac:dyDescent="0.25">
      <c r="A12" s="21">
        <v>8</v>
      </c>
      <c r="B12" s="22" t="s">
        <v>532</v>
      </c>
      <c r="C12" s="23" t="s">
        <v>24</v>
      </c>
      <c r="D12" s="24" t="s">
        <v>24</v>
      </c>
      <c r="E12" s="36" t="s">
        <v>305</v>
      </c>
      <c r="F12" s="35" t="s">
        <v>276</v>
      </c>
      <c r="G12" s="27">
        <v>2500</v>
      </c>
      <c r="H12" s="28">
        <v>401500</v>
      </c>
      <c r="I12" s="29">
        <f t="shared" si="0"/>
        <v>1003750000</v>
      </c>
      <c r="J12" s="30">
        <f t="shared" si="1"/>
        <v>15057000</v>
      </c>
      <c r="K12" s="30">
        <f t="shared" si="2"/>
        <v>1433929000</v>
      </c>
      <c r="L12" s="30">
        <f t="shared" si="3"/>
        <v>501875000</v>
      </c>
      <c r="M12" s="31" t="s">
        <v>11</v>
      </c>
    </row>
    <row r="13" spans="1:13" s="32" customFormat="1" ht="102" x14ac:dyDescent="0.25">
      <c r="A13" s="21">
        <v>9</v>
      </c>
      <c r="B13" s="22" t="s">
        <v>533</v>
      </c>
      <c r="C13" s="23" t="s">
        <v>25</v>
      </c>
      <c r="D13" s="24" t="s">
        <v>25</v>
      </c>
      <c r="E13" s="36" t="s">
        <v>306</v>
      </c>
      <c r="F13" s="27" t="s">
        <v>277</v>
      </c>
      <c r="G13" s="27">
        <v>2135</v>
      </c>
      <c r="H13" s="28">
        <v>350532</v>
      </c>
      <c r="I13" s="29">
        <f t="shared" si="0"/>
        <v>748385820</v>
      </c>
      <c r="J13" s="30">
        <f t="shared" si="1"/>
        <v>11226000</v>
      </c>
      <c r="K13" s="30">
        <f t="shared" si="2"/>
        <v>1069123000</v>
      </c>
      <c r="L13" s="30">
        <f t="shared" si="3"/>
        <v>374193000</v>
      </c>
      <c r="M13" s="31" t="s">
        <v>11</v>
      </c>
    </row>
    <row r="14" spans="1:13" s="32" customFormat="1" ht="60" x14ac:dyDescent="0.25">
      <c r="A14" s="21">
        <v>10</v>
      </c>
      <c r="B14" s="22" t="s">
        <v>534</v>
      </c>
      <c r="C14" s="23" t="s">
        <v>26</v>
      </c>
      <c r="D14" s="24" t="s">
        <v>26</v>
      </c>
      <c r="E14" s="36" t="s">
        <v>307</v>
      </c>
      <c r="F14" s="27" t="s">
        <v>279</v>
      </c>
      <c r="G14" s="27">
        <v>448759</v>
      </c>
      <c r="H14" s="28">
        <v>4611</v>
      </c>
      <c r="I14" s="29">
        <f t="shared" si="0"/>
        <v>2069227749</v>
      </c>
      <c r="J14" s="30">
        <f t="shared" si="1"/>
        <v>31039000</v>
      </c>
      <c r="K14" s="30">
        <f t="shared" si="2"/>
        <v>2956040000</v>
      </c>
      <c r="L14" s="30">
        <f t="shared" si="3"/>
        <v>1034614000</v>
      </c>
      <c r="M14" s="31" t="s">
        <v>11</v>
      </c>
    </row>
    <row r="15" spans="1:13" s="32" customFormat="1" ht="76.5" x14ac:dyDescent="0.25">
      <c r="A15" s="21">
        <v>11</v>
      </c>
      <c r="B15" s="22" t="s">
        <v>535</v>
      </c>
      <c r="C15" s="23" t="s">
        <v>27</v>
      </c>
      <c r="D15" s="24" t="s">
        <v>27</v>
      </c>
      <c r="E15" s="36" t="s">
        <v>308</v>
      </c>
      <c r="F15" s="27" t="s">
        <v>277</v>
      </c>
      <c r="G15" s="27">
        <v>295</v>
      </c>
      <c r="H15" s="28">
        <v>247705</v>
      </c>
      <c r="I15" s="29">
        <f t="shared" si="0"/>
        <v>73072975</v>
      </c>
      <c r="J15" s="30">
        <f t="shared" si="1"/>
        <v>1097000</v>
      </c>
      <c r="K15" s="30">
        <f t="shared" si="2"/>
        <v>104390000</v>
      </c>
      <c r="L15" s="30">
        <f t="shared" si="3"/>
        <v>36537000</v>
      </c>
      <c r="M15" s="31" t="s">
        <v>11</v>
      </c>
    </row>
    <row r="16" spans="1:13" s="32" customFormat="1" ht="144" x14ac:dyDescent="0.25">
      <c r="A16" s="21">
        <v>12</v>
      </c>
      <c r="B16" s="22" t="s">
        <v>536</v>
      </c>
      <c r="C16" s="23" t="s">
        <v>28</v>
      </c>
      <c r="D16" s="24" t="s">
        <v>28</v>
      </c>
      <c r="E16" s="36" t="s">
        <v>309</v>
      </c>
      <c r="F16" s="26" t="s">
        <v>277</v>
      </c>
      <c r="G16" s="27">
        <v>696</v>
      </c>
      <c r="H16" s="28">
        <v>693202</v>
      </c>
      <c r="I16" s="29">
        <f t="shared" si="0"/>
        <v>482468592</v>
      </c>
      <c r="J16" s="30">
        <f t="shared" si="1"/>
        <v>7238000</v>
      </c>
      <c r="K16" s="30">
        <f t="shared" si="2"/>
        <v>689241000</v>
      </c>
      <c r="L16" s="30">
        <f t="shared" si="3"/>
        <v>241235000</v>
      </c>
      <c r="M16" s="31" t="s">
        <v>11</v>
      </c>
    </row>
    <row r="17" spans="1:13" s="32" customFormat="1" ht="156" x14ac:dyDescent="0.25">
      <c r="A17" s="21">
        <v>13</v>
      </c>
      <c r="B17" s="22" t="s">
        <v>537</v>
      </c>
      <c r="C17" s="23" t="s">
        <v>29</v>
      </c>
      <c r="D17" s="24" t="s">
        <v>29</v>
      </c>
      <c r="E17" s="36" t="s">
        <v>310</v>
      </c>
      <c r="F17" s="27" t="s">
        <v>280</v>
      </c>
      <c r="G17" s="27">
        <v>12457</v>
      </c>
      <c r="H17" s="28">
        <v>20916</v>
      </c>
      <c r="I17" s="29">
        <f t="shared" si="0"/>
        <v>260550612</v>
      </c>
      <c r="J17" s="30">
        <f t="shared" si="1"/>
        <v>3909000</v>
      </c>
      <c r="K17" s="30">
        <f t="shared" si="2"/>
        <v>372216000</v>
      </c>
      <c r="L17" s="30">
        <f t="shared" si="3"/>
        <v>130276000</v>
      </c>
      <c r="M17" s="31" t="s">
        <v>11</v>
      </c>
    </row>
    <row r="18" spans="1:13" s="32" customFormat="1" ht="36" x14ac:dyDescent="0.25">
      <c r="A18" s="21">
        <v>14</v>
      </c>
      <c r="B18" s="22" t="s">
        <v>538</v>
      </c>
      <c r="C18" s="23" t="s">
        <v>30</v>
      </c>
      <c r="D18" s="24" t="s">
        <v>30</v>
      </c>
      <c r="E18" s="36" t="s">
        <v>311</v>
      </c>
      <c r="F18" s="35" t="s">
        <v>276</v>
      </c>
      <c r="G18" s="27">
        <v>124</v>
      </c>
      <c r="H18" s="28">
        <v>1663992</v>
      </c>
      <c r="I18" s="29">
        <f t="shared" si="0"/>
        <v>206335008</v>
      </c>
      <c r="J18" s="30">
        <f t="shared" si="1"/>
        <v>3096000</v>
      </c>
      <c r="K18" s="30">
        <f t="shared" si="2"/>
        <v>294765000</v>
      </c>
      <c r="L18" s="30">
        <f t="shared" si="3"/>
        <v>103168000</v>
      </c>
      <c r="M18" s="31" t="s">
        <v>11</v>
      </c>
    </row>
    <row r="19" spans="1:13" s="32" customFormat="1" ht="96" x14ac:dyDescent="0.25">
      <c r="A19" s="21">
        <v>15</v>
      </c>
      <c r="B19" s="22" t="s">
        <v>539</v>
      </c>
      <c r="C19" s="23" t="s">
        <v>31</v>
      </c>
      <c r="D19" s="24" t="s">
        <v>31</v>
      </c>
      <c r="E19" s="36" t="s">
        <v>312</v>
      </c>
      <c r="F19" s="27" t="s">
        <v>281</v>
      </c>
      <c r="G19" s="27">
        <v>33600</v>
      </c>
      <c r="H19" s="28">
        <v>21283</v>
      </c>
      <c r="I19" s="29">
        <f t="shared" si="0"/>
        <v>715108800</v>
      </c>
      <c r="J19" s="30">
        <f t="shared" si="1"/>
        <v>10727000</v>
      </c>
      <c r="K19" s="30">
        <f t="shared" si="2"/>
        <v>1021584000</v>
      </c>
      <c r="L19" s="30">
        <f t="shared" si="3"/>
        <v>357555000</v>
      </c>
      <c r="M19" s="31" t="s">
        <v>11</v>
      </c>
    </row>
    <row r="20" spans="1:13" s="32" customFormat="1" ht="96" x14ac:dyDescent="0.25">
      <c r="A20" s="21">
        <v>16</v>
      </c>
      <c r="B20" s="22" t="s">
        <v>540</v>
      </c>
      <c r="C20" s="23" t="s">
        <v>32</v>
      </c>
      <c r="D20" s="24" t="s">
        <v>32</v>
      </c>
      <c r="E20" s="38" t="s">
        <v>313</v>
      </c>
      <c r="F20" s="26" t="s">
        <v>281</v>
      </c>
      <c r="G20" s="27">
        <v>50400</v>
      </c>
      <c r="H20" s="28">
        <v>28480</v>
      </c>
      <c r="I20" s="29">
        <f t="shared" si="0"/>
        <v>1435392000</v>
      </c>
      <c r="J20" s="30">
        <f t="shared" si="1"/>
        <v>21531000</v>
      </c>
      <c r="K20" s="30">
        <f t="shared" si="2"/>
        <v>2050560000</v>
      </c>
      <c r="L20" s="30">
        <f t="shared" si="3"/>
        <v>717696000</v>
      </c>
      <c r="M20" s="31" t="s">
        <v>11</v>
      </c>
    </row>
    <row r="21" spans="1:13" s="32" customFormat="1" ht="72" x14ac:dyDescent="0.25">
      <c r="A21" s="21">
        <v>17</v>
      </c>
      <c r="B21" s="22" t="s">
        <v>541</v>
      </c>
      <c r="C21" s="23" t="s">
        <v>33</v>
      </c>
      <c r="D21" s="24" t="s">
        <v>33</v>
      </c>
      <c r="E21" s="38" t="s">
        <v>314</v>
      </c>
      <c r="F21" s="27" t="s">
        <v>281</v>
      </c>
      <c r="G21" s="27">
        <v>16100</v>
      </c>
      <c r="H21" s="28">
        <v>13650</v>
      </c>
      <c r="I21" s="29">
        <f t="shared" si="0"/>
        <v>219765000</v>
      </c>
      <c r="J21" s="30">
        <f t="shared" si="1"/>
        <v>3297000</v>
      </c>
      <c r="K21" s="30">
        <f t="shared" si="2"/>
        <v>313950000</v>
      </c>
      <c r="L21" s="30">
        <f t="shared" si="3"/>
        <v>109883000</v>
      </c>
      <c r="M21" s="31" t="s">
        <v>11</v>
      </c>
    </row>
    <row r="22" spans="1:13" s="32" customFormat="1" ht="25.5" x14ac:dyDescent="0.25">
      <c r="A22" s="21">
        <v>18</v>
      </c>
      <c r="B22" s="22" t="s">
        <v>542</v>
      </c>
      <c r="C22" s="23" t="s">
        <v>34</v>
      </c>
      <c r="D22" s="24" t="s">
        <v>34</v>
      </c>
      <c r="E22" s="36" t="s">
        <v>315</v>
      </c>
      <c r="F22" s="26" t="s">
        <v>281</v>
      </c>
      <c r="G22" s="27">
        <v>55020</v>
      </c>
      <c r="H22" s="28">
        <v>1465</v>
      </c>
      <c r="I22" s="29">
        <f t="shared" si="0"/>
        <v>80604300</v>
      </c>
      <c r="J22" s="30">
        <f t="shared" si="1"/>
        <v>1210000</v>
      </c>
      <c r="K22" s="30">
        <f t="shared" si="2"/>
        <v>115149000</v>
      </c>
      <c r="L22" s="30">
        <f t="shared" si="3"/>
        <v>40303000</v>
      </c>
      <c r="M22" s="31" t="s">
        <v>11</v>
      </c>
    </row>
    <row r="23" spans="1:13" s="32" customFormat="1" ht="72" x14ac:dyDescent="0.25">
      <c r="A23" s="21">
        <v>19</v>
      </c>
      <c r="B23" s="22" t="s">
        <v>543</v>
      </c>
      <c r="C23" s="23" t="s">
        <v>35</v>
      </c>
      <c r="D23" s="24" t="s">
        <v>35</v>
      </c>
      <c r="E23" s="38" t="s">
        <v>316</v>
      </c>
      <c r="F23" s="27" t="s">
        <v>10</v>
      </c>
      <c r="G23" s="27">
        <v>137800</v>
      </c>
      <c r="H23" s="28">
        <v>333</v>
      </c>
      <c r="I23" s="29">
        <f t="shared" si="0"/>
        <v>45887400</v>
      </c>
      <c r="J23" s="30">
        <f t="shared" si="1"/>
        <v>689000</v>
      </c>
      <c r="K23" s="30">
        <f t="shared" si="2"/>
        <v>65554000</v>
      </c>
      <c r="L23" s="30">
        <f t="shared" si="3"/>
        <v>22944000</v>
      </c>
      <c r="M23" s="31" t="s">
        <v>11</v>
      </c>
    </row>
    <row r="24" spans="1:13" s="32" customFormat="1" ht="72" x14ac:dyDescent="0.25">
      <c r="A24" s="21">
        <v>20</v>
      </c>
      <c r="B24" s="22" t="s">
        <v>544</v>
      </c>
      <c r="C24" s="23" t="s">
        <v>36</v>
      </c>
      <c r="D24" s="24" t="s">
        <v>36</v>
      </c>
      <c r="E24" s="38" t="s">
        <v>317</v>
      </c>
      <c r="F24" s="27" t="s">
        <v>281</v>
      </c>
      <c r="G24" s="27">
        <v>70760</v>
      </c>
      <c r="H24" s="37">
        <v>16800</v>
      </c>
      <c r="I24" s="29">
        <f t="shared" si="0"/>
        <v>1188768000</v>
      </c>
      <c r="J24" s="30">
        <f t="shared" si="1"/>
        <v>17832000</v>
      </c>
      <c r="K24" s="30">
        <f t="shared" si="2"/>
        <v>1698240000</v>
      </c>
      <c r="L24" s="30">
        <f t="shared" si="3"/>
        <v>594384000</v>
      </c>
      <c r="M24" s="31" t="s">
        <v>11</v>
      </c>
    </row>
    <row r="25" spans="1:13" s="32" customFormat="1" ht="36" x14ac:dyDescent="0.25">
      <c r="A25" s="21">
        <v>21</v>
      </c>
      <c r="B25" s="22" t="s">
        <v>545</v>
      </c>
      <c r="C25" s="23" t="s">
        <v>37</v>
      </c>
      <c r="D25" s="24" t="s">
        <v>37</v>
      </c>
      <c r="E25" s="38" t="s">
        <v>318</v>
      </c>
      <c r="F25" s="27" t="s">
        <v>281</v>
      </c>
      <c r="G25" s="27">
        <v>14914</v>
      </c>
      <c r="H25" s="1">
        <v>14600</v>
      </c>
      <c r="I25" s="29">
        <f t="shared" si="0"/>
        <v>217744400</v>
      </c>
      <c r="J25" s="30">
        <f t="shared" si="1"/>
        <v>3267000</v>
      </c>
      <c r="K25" s="30">
        <f t="shared" si="2"/>
        <v>311064000</v>
      </c>
      <c r="L25" s="30">
        <f t="shared" si="3"/>
        <v>108873000</v>
      </c>
      <c r="M25" s="31" t="s">
        <v>11</v>
      </c>
    </row>
    <row r="26" spans="1:13" s="32" customFormat="1" ht="72" x14ac:dyDescent="0.25">
      <c r="A26" s="21">
        <v>22</v>
      </c>
      <c r="B26" s="22" t="s">
        <v>546</v>
      </c>
      <c r="C26" s="23" t="s">
        <v>38</v>
      </c>
      <c r="D26" s="24" t="s">
        <v>38</v>
      </c>
      <c r="E26" s="38" t="s">
        <v>319</v>
      </c>
      <c r="F26" s="26" t="s">
        <v>281</v>
      </c>
      <c r="G26" s="27">
        <v>4130</v>
      </c>
      <c r="H26" s="28">
        <v>138901</v>
      </c>
      <c r="I26" s="29">
        <f t="shared" si="0"/>
        <v>573661130</v>
      </c>
      <c r="J26" s="30">
        <f t="shared" si="1"/>
        <v>8605000</v>
      </c>
      <c r="K26" s="30">
        <f t="shared" si="2"/>
        <v>819516000</v>
      </c>
      <c r="L26" s="30">
        <f t="shared" si="3"/>
        <v>286831000</v>
      </c>
      <c r="M26" s="31" t="s">
        <v>11</v>
      </c>
    </row>
    <row r="27" spans="1:13" s="32" customFormat="1" ht="108" x14ac:dyDescent="0.25">
      <c r="A27" s="21">
        <v>23</v>
      </c>
      <c r="B27" s="22" t="s">
        <v>547</v>
      </c>
      <c r="C27" s="23" t="s">
        <v>39</v>
      </c>
      <c r="D27" s="24" t="s">
        <v>39</v>
      </c>
      <c r="E27" s="36" t="s">
        <v>800</v>
      </c>
      <c r="F27" s="27" t="s">
        <v>282</v>
      </c>
      <c r="G27" s="27">
        <v>50536</v>
      </c>
      <c r="H27" s="37">
        <v>10000</v>
      </c>
      <c r="I27" s="29">
        <f t="shared" si="0"/>
        <v>505360000</v>
      </c>
      <c r="J27" s="30">
        <f t="shared" si="1"/>
        <v>7581000</v>
      </c>
      <c r="K27" s="30">
        <f t="shared" si="2"/>
        <v>721943000</v>
      </c>
      <c r="L27" s="30">
        <f t="shared" si="3"/>
        <v>252680000</v>
      </c>
      <c r="M27" s="31" t="s">
        <v>11</v>
      </c>
    </row>
    <row r="28" spans="1:13" s="32" customFormat="1" ht="60" x14ac:dyDescent="0.25">
      <c r="A28" s="21">
        <v>24</v>
      </c>
      <c r="B28" s="22" t="s">
        <v>548</v>
      </c>
      <c r="C28" s="23" t="s">
        <v>40</v>
      </c>
      <c r="D28" s="24" t="s">
        <v>40</v>
      </c>
      <c r="E28" s="36" t="s">
        <v>320</v>
      </c>
      <c r="F28" s="27" t="s">
        <v>282</v>
      </c>
      <c r="G28" s="27">
        <v>2000</v>
      </c>
      <c r="H28" s="37">
        <v>75600</v>
      </c>
      <c r="I28" s="29">
        <f t="shared" si="0"/>
        <v>151200000</v>
      </c>
      <c r="J28" s="30">
        <f t="shared" si="1"/>
        <v>2268000</v>
      </c>
      <c r="K28" s="30">
        <f t="shared" si="2"/>
        <v>216000000</v>
      </c>
      <c r="L28" s="30">
        <f t="shared" si="3"/>
        <v>75600000</v>
      </c>
      <c r="M28" s="31" t="s">
        <v>11</v>
      </c>
    </row>
    <row r="29" spans="1:13" s="32" customFormat="1" ht="48" x14ac:dyDescent="0.25">
      <c r="A29" s="21">
        <v>25</v>
      </c>
      <c r="B29" s="22" t="s">
        <v>549</v>
      </c>
      <c r="C29" s="23" t="s">
        <v>41</v>
      </c>
      <c r="D29" s="24" t="s">
        <v>41</v>
      </c>
      <c r="E29" s="36" t="s">
        <v>321</v>
      </c>
      <c r="F29" s="27" t="s">
        <v>282</v>
      </c>
      <c r="G29" s="27">
        <v>300</v>
      </c>
      <c r="H29" s="37">
        <v>202000</v>
      </c>
      <c r="I29" s="29">
        <f t="shared" si="0"/>
        <v>60600000</v>
      </c>
      <c r="J29" s="30">
        <f t="shared" si="1"/>
        <v>909000</v>
      </c>
      <c r="K29" s="30">
        <f t="shared" si="2"/>
        <v>86572000</v>
      </c>
      <c r="L29" s="30">
        <f t="shared" si="3"/>
        <v>30300000</v>
      </c>
      <c r="M29" s="31" t="s">
        <v>11</v>
      </c>
    </row>
    <row r="30" spans="1:13" s="32" customFormat="1" ht="51" x14ac:dyDescent="0.25">
      <c r="A30" s="21">
        <v>26</v>
      </c>
      <c r="B30" s="22" t="s">
        <v>550</v>
      </c>
      <c r="C30" s="23" t="s">
        <v>42</v>
      </c>
      <c r="D30" s="24" t="s">
        <v>42</v>
      </c>
      <c r="E30" s="36" t="s">
        <v>784</v>
      </c>
      <c r="F30" s="27" t="s">
        <v>282</v>
      </c>
      <c r="G30" s="27">
        <v>2100</v>
      </c>
      <c r="H30" s="37">
        <v>155400</v>
      </c>
      <c r="I30" s="29">
        <f t="shared" si="0"/>
        <v>326340000</v>
      </c>
      <c r="J30" s="30">
        <f t="shared" si="1"/>
        <v>4896000</v>
      </c>
      <c r="K30" s="30">
        <f t="shared" si="2"/>
        <v>466200000</v>
      </c>
      <c r="L30" s="30">
        <f t="shared" si="3"/>
        <v>163170000</v>
      </c>
      <c r="M30" s="31" t="s">
        <v>11</v>
      </c>
    </row>
    <row r="31" spans="1:13" s="32" customFormat="1" ht="51" x14ac:dyDescent="0.25">
      <c r="A31" s="21">
        <v>27</v>
      </c>
      <c r="B31" s="22" t="s">
        <v>551</v>
      </c>
      <c r="C31" s="23" t="s">
        <v>43</v>
      </c>
      <c r="D31" s="24" t="s">
        <v>43</v>
      </c>
      <c r="E31" s="36" t="s">
        <v>322</v>
      </c>
      <c r="F31" s="27" t="s">
        <v>282</v>
      </c>
      <c r="G31" s="27">
        <v>2000</v>
      </c>
      <c r="H31" s="37">
        <v>267900</v>
      </c>
      <c r="I31" s="29">
        <f t="shared" si="0"/>
        <v>535800000</v>
      </c>
      <c r="J31" s="30">
        <f t="shared" si="1"/>
        <v>8037000</v>
      </c>
      <c r="K31" s="30">
        <f t="shared" si="2"/>
        <v>765429000</v>
      </c>
      <c r="L31" s="30">
        <f t="shared" si="3"/>
        <v>267900000</v>
      </c>
      <c r="M31" s="31" t="s">
        <v>11</v>
      </c>
    </row>
    <row r="32" spans="1:13" s="32" customFormat="1" ht="108" x14ac:dyDescent="0.25">
      <c r="A32" s="21">
        <v>28</v>
      </c>
      <c r="B32" s="22" t="s">
        <v>552</v>
      </c>
      <c r="C32" s="23" t="s">
        <v>44</v>
      </c>
      <c r="D32" s="24" t="s">
        <v>44</v>
      </c>
      <c r="E32" s="36" t="s">
        <v>323</v>
      </c>
      <c r="F32" s="27" t="s">
        <v>283</v>
      </c>
      <c r="G32" s="27">
        <v>705908</v>
      </c>
      <c r="H32" s="28">
        <v>4098</v>
      </c>
      <c r="I32" s="29">
        <f t="shared" si="0"/>
        <v>2892810984</v>
      </c>
      <c r="J32" s="30">
        <f t="shared" si="1"/>
        <v>43393000</v>
      </c>
      <c r="K32" s="30">
        <f t="shared" si="2"/>
        <v>4132588000</v>
      </c>
      <c r="L32" s="30">
        <f t="shared" si="3"/>
        <v>1446406000</v>
      </c>
      <c r="M32" s="31" t="s">
        <v>11</v>
      </c>
    </row>
    <row r="33" spans="1:13" s="32" customFormat="1" ht="48" x14ac:dyDescent="0.25">
      <c r="A33" s="21">
        <v>29</v>
      </c>
      <c r="B33" s="22" t="s">
        <v>553</v>
      </c>
      <c r="C33" s="23" t="s">
        <v>45</v>
      </c>
      <c r="D33" s="24" t="s">
        <v>45</v>
      </c>
      <c r="E33" s="38" t="s">
        <v>324</v>
      </c>
      <c r="F33" s="26" t="s">
        <v>282</v>
      </c>
      <c r="G33" s="27">
        <v>6534</v>
      </c>
      <c r="H33" s="37">
        <v>4725</v>
      </c>
      <c r="I33" s="29">
        <f t="shared" si="0"/>
        <v>30873150</v>
      </c>
      <c r="J33" s="30">
        <f t="shared" si="1"/>
        <v>464000</v>
      </c>
      <c r="K33" s="30">
        <f t="shared" si="2"/>
        <v>44105000</v>
      </c>
      <c r="L33" s="30">
        <f t="shared" si="3"/>
        <v>15437000</v>
      </c>
      <c r="M33" s="31" t="s">
        <v>11</v>
      </c>
    </row>
    <row r="34" spans="1:13" s="32" customFormat="1" ht="60" x14ac:dyDescent="0.25">
      <c r="A34" s="21">
        <v>30</v>
      </c>
      <c r="B34" s="22" t="s">
        <v>554</v>
      </c>
      <c r="C34" s="23" t="s">
        <v>46</v>
      </c>
      <c r="D34" s="24" t="s">
        <v>46</v>
      </c>
      <c r="E34" s="6" t="s">
        <v>325</v>
      </c>
      <c r="F34" s="27" t="s">
        <v>10</v>
      </c>
      <c r="G34" s="27">
        <v>459920</v>
      </c>
      <c r="H34" s="28">
        <v>152</v>
      </c>
      <c r="I34" s="29">
        <f t="shared" si="0"/>
        <v>69907840</v>
      </c>
      <c r="J34" s="30">
        <f t="shared" si="1"/>
        <v>1049000</v>
      </c>
      <c r="K34" s="30">
        <f t="shared" si="2"/>
        <v>99869000</v>
      </c>
      <c r="L34" s="30">
        <f t="shared" si="3"/>
        <v>34954000</v>
      </c>
      <c r="M34" s="31" t="s">
        <v>11</v>
      </c>
    </row>
    <row r="35" spans="1:13" s="32" customFormat="1" ht="132" x14ac:dyDescent="0.25">
      <c r="A35" s="21">
        <v>31</v>
      </c>
      <c r="B35" s="22" t="s">
        <v>555</v>
      </c>
      <c r="C35" s="23" t="s">
        <v>47</v>
      </c>
      <c r="D35" s="24" t="s">
        <v>47</v>
      </c>
      <c r="E35" s="38" t="s">
        <v>326</v>
      </c>
      <c r="F35" s="27" t="s">
        <v>282</v>
      </c>
      <c r="G35" s="27">
        <v>2853</v>
      </c>
      <c r="H35" s="37">
        <v>150000</v>
      </c>
      <c r="I35" s="29">
        <f t="shared" si="0"/>
        <v>427950000</v>
      </c>
      <c r="J35" s="30">
        <f t="shared" si="1"/>
        <v>6420000</v>
      </c>
      <c r="K35" s="30">
        <f t="shared" si="2"/>
        <v>611358000</v>
      </c>
      <c r="L35" s="30">
        <f t="shared" si="3"/>
        <v>213975000</v>
      </c>
      <c r="M35" s="31" t="s">
        <v>11</v>
      </c>
    </row>
    <row r="36" spans="1:13" s="32" customFormat="1" ht="84" x14ac:dyDescent="0.25">
      <c r="A36" s="21">
        <v>32</v>
      </c>
      <c r="B36" s="22" t="s">
        <v>556</v>
      </c>
      <c r="C36" s="23" t="s">
        <v>48</v>
      </c>
      <c r="D36" s="24" t="s">
        <v>48</v>
      </c>
      <c r="E36" s="36" t="s">
        <v>327</v>
      </c>
      <c r="F36" s="27" t="s">
        <v>282</v>
      </c>
      <c r="G36" s="27">
        <v>900</v>
      </c>
      <c r="H36" s="2">
        <v>238350</v>
      </c>
      <c r="I36" s="29">
        <f t="shared" si="0"/>
        <v>214515000</v>
      </c>
      <c r="J36" s="30">
        <f t="shared" si="1"/>
        <v>3218000</v>
      </c>
      <c r="K36" s="30">
        <f t="shared" si="2"/>
        <v>306450000</v>
      </c>
      <c r="L36" s="30">
        <f t="shared" si="3"/>
        <v>107258000</v>
      </c>
      <c r="M36" s="31" t="s">
        <v>11</v>
      </c>
    </row>
    <row r="37" spans="1:13" s="32" customFormat="1" ht="144" x14ac:dyDescent="0.25">
      <c r="A37" s="21">
        <v>33</v>
      </c>
      <c r="B37" s="22" t="s">
        <v>557</v>
      </c>
      <c r="C37" s="23" t="s">
        <v>49</v>
      </c>
      <c r="D37" s="24" t="s">
        <v>49</v>
      </c>
      <c r="E37" s="38" t="s">
        <v>328</v>
      </c>
      <c r="F37" s="26" t="s">
        <v>282</v>
      </c>
      <c r="G37" s="27">
        <v>2000</v>
      </c>
      <c r="H37" s="37">
        <v>140000</v>
      </c>
      <c r="I37" s="29">
        <f t="shared" si="0"/>
        <v>280000000</v>
      </c>
      <c r="J37" s="30">
        <f t="shared" si="1"/>
        <v>4200000</v>
      </c>
      <c r="K37" s="30">
        <f t="shared" si="2"/>
        <v>400000000</v>
      </c>
      <c r="L37" s="30">
        <f t="shared" si="3"/>
        <v>140000000</v>
      </c>
      <c r="M37" s="31" t="s">
        <v>11</v>
      </c>
    </row>
    <row r="38" spans="1:13" s="32" customFormat="1" ht="72" x14ac:dyDescent="0.25">
      <c r="A38" s="21">
        <v>34</v>
      </c>
      <c r="B38" s="22" t="s">
        <v>558</v>
      </c>
      <c r="C38" s="23" t="s">
        <v>50</v>
      </c>
      <c r="D38" s="24" t="s">
        <v>50</v>
      </c>
      <c r="E38" s="36" t="s">
        <v>329</v>
      </c>
      <c r="F38" s="27" t="s">
        <v>282</v>
      </c>
      <c r="G38" s="27">
        <v>4500</v>
      </c>
      <c r="H38" s="2">
        <v>92400</v>
      </c>
      <c r="I38" s="29">
        <f t="shared" si="0"/>
        <v>415800000</v>
      </c>
      <c r="J38" s="30">
        <f t="shared" si="1"/>
        <v>6237000</v>
      </c>
      <c r="K38" s="30">
        <f t="shared" si="2"/>
        <v>594000000</v>
      </c>
      <c r="L38" s="30">
        <f t="shared" si="3"/>
        <v>207900000</v>
      </c>
      <c r="M38" s="31" t="s">
        <v>11</v>
      </c>
    </row>
    <row r="39" spans="1:13" s="32" customFormat="1" ht="48" x14ac:dyDescent="0.25">
      <c r="A39" s="21">
        <v>35</v>
      </c>
      <c r="B39" s="22" t="s">
        <v>559</v>
      </c>
      <c r="C39" s="23" t="s">
        <v>51</v>
      </c>
      <c r="D39" s="24" t="s">
        <v>51</v>
      </c>
      <c r="E39" s="36" t="s">
        <v>330</v>
      </c>
      <c r="F39" s="27" t="s">
        <v>282</v>
      </c>
      <c r="G39" s="27">
        <v>1600</v>
      </c>
      <c r="H39" s="28">
        <v>40700</v>
      </c>
      <c r="I39" s="29">
        <f t="shared" si="0"/>
        <v>65120000</v>
      </c>
      <c r="J39" s="30">
        <f t="shared" si="1"/>
        <v>977000</v>
      </c>
      <c r="K39" s="30">
        <f t="shared" si="2"/>
        <v>93029000</v>
      </c>
      <c r="L39" s="30">
        <f t="shared" si="3"/>
        <v>32560000</v>
      </c>
      <c r="M39" s="31" t="s">
        <v>11</v>
      </c>
    </row>
    <row r="40" spans="1:13" s="32" customFormat="1" ht="72" x14ac:dyDescent="0.25">
      <c r="A40" s="21">
        <v>36</v>
      </c>
      <c r="B40" s="22" t="s">
        <v>560</v>
      </c>
      <c r="C40" s="23" t="s">
        <v>52</v>
      </c>
      <c r="D40" s="24" t="s">
        <v>52</v>
      </c>
      <c r="E40" s="38" t="s">
        <v>331</v>
      </c>
      <c r="F40" s="26" t="s">
        <v>282</v>
      </c>
      <c r="G40" s="27">
        <v>2500</v>
      </c>
      <c r="H40" s="2">
        <v>70260</v>
      </c>
      <c r="I40" s="29">
        <f t="shared" si="0"/>
        <v>175650000</v>
      </c>
      <c r="J40" s="30">
        <f t="shared" si="1"/>
        <v>2635000</v>
      </c>
      <c r="K40" s="30">
        <f t="shared" si="2"/>
        <v>250929000</v>
      </c>
      <c r="L40" s="30">
        <f t="shared" si="3"/>
        <v>87825000</v>
      </c>
      <c r="M40" s="31" t="s">
        <v>11</v>
      </c>
    </row>
    <row r="41" spans="1:13" s="32" customFormat="1" ht="48" x14ac:dyDescent="0.25">
      <c r="A41" s="21">
        <v>37</v>
      </c>
      <c r="B41" s="22" t="s">
        <v>561</v>
      </c>
      <c r="C41" s="23" t="s">
        <v>53</v>
      </c>
      <c r="D41" s="24" t="s">
        <v>53</v>
      </c>
      <c r="E41" s="36" t="s">
        <v>332</v>
      </c>
      <c r="F41" s="27" t="s">
        <v>282</v>
      </c>
      <c r="G41" s="27">
        <v>2900</v>
      </c>
      <c r="H41" s="37">
        <v>81000</v>
      </c>
      <c r="I41" s="29">
        <f t="shared" si="0"/>
        <v>234900000</v>
      </c>
      <c r="J41" s="30">
        <f t="shared" si="1"/>
        <v>3524000</v>
      </c>
      <c r="K41" s="30">
        <f t="shared" si="2"/>
        <v>335572000</v>
      </c>
      <c r="L41" s="30">
        <f t="shared" si="3"/>
        <v>117450000</v>
      </c>
      <c r="M41" s="31" t="s">
        <v>11</v>
      </c>
    </row>
    <row r="42" spans="1:13" s="32" customFormat="1" ht="38.25" x14ac:dyDescent="0.25">
      <c r="A42" s="21">
        <v>38</v>
      </c>
      <c r="B42" s="22" t="s">
        <v>562</v>
      </c>
      <c r="C42" s="23" t="s">
        <v>54</v>
      </c>
      <c r="D42" s="24" t="s">
        <v>54</v>
      </c>
      <c r="E42" s="36" t="s">
        <v>333</v>
      </c>
      <c r="F42" s="27" t="s">
        <v>282</v>
      </c>
      <c r="G42" s="27">
        <v>2100</v>
      </c>
      <c r="H42" s="37">
        <v>65100</v>
      </c>
      <c r="I42" s="29">
        <f t="shared" si="0"/>
        <v>136710000</v>
      </c>
      <c r="J42" s="30">
        <f t="shared" si="1"/>
        <v>2051000</v>
      </c>
      <c r="K42" s="30">
        <f t="shared" si="2"/>
        <v>195300000</v>
      </c>
      <c r="L42" s="30">
        <f t="shared" si="3"/>
        <v>68355000</v>
      </c>
      <c r="M42" s="31" t="s">
        <v>11</v>
      </c>
    </row>
    <row r="43" spans="1:13" s="32" customFormat="1" ht="72" x14ac:dyDescent="0.25">
      <c r="A43" s="21">
        <v>39</v>
      </c>
      <c r="B43" s="22" t="s">
        <v>563</v>
      </c>
      <c r="C43" s="23" t="s">
        <v>55</v>
      </c>
      <c r="D43" s="24" t="s">
        <v>55</v>
      </c>
      <c r="E43" s="36" t="s">
        <v>334</v>
      </c>
      <c r="F43" s="27" t="s">
        <v>282</v>
      </c>
      <c r="G43" s="27">
        <v>2000</v>
      </c>
      <c r="H43" s="37">
        <v>106100</v>
      </c>
      <c r="I43" s="29">
        <f t="shared" si="0"/>
        <v>212200000</v>
      </c>
      <c r="J43" s="30">
        <f t="shared" si="1"/>
        <v>3183000</v>
      </c>
      <c r="K43" s="30">
        <f t="shared" si="2"/>
        <v>303143000</v>
      </c>
      <c r="L43" s="30">
        <f t="shared" si="3"/>
        <v>106100000</v>
      </c>
      <c r="M43" s="31" t="s">
        <v>11</v>
      </c>
    </row>
    <row r="44" spans="1:13" s="32" customFormat="1" ht="48" x14ac:dyDescent="0.25">
      <c r="A44" s="21">
        <v>40</v>
      </c>
      <c r="B44" s="22" t="s">
        <v>564</v>
      </c>
      <c r="C44" s="23" t="s">
        <v>56</v>
      </c>
      <c r="D44" s="24" t="s">
        <v>56</v>
      </c>
      <c r="E44" s="36" t="s">
        <v>335</v>
      </c>
      <c r="F44" s="27" t="s">
        <v>282</v>
      </c>
      <c r="G44" s="27">
        <v>3100</v>
      </c>
      <c r="H44" s="37">
        <v>124100</v>
      </c>
      <c r="I44" s="29">
        <f t="shared" si="0"/>
        <v>384710000</v>
      </c>
      <c r="J44" s="30">
        <f t="shared" si="1"/>
        <v>5771000</v>
      </c>
      <c r="K44" s="30">
        <f t="shared" si="2"/>
        <v>549586000</v>
      </c>
      <c r="L44" s="30">
        <f t="shared" si="3"/>
        <v>192355000</v>
      </c>
      <c r="M44" s="31" t="s">
        <v>11</v>
      </c>
    </row>
    <row r="45" spans="1:13" s="32" customFormat="1" ht="96" x14ac:dyDescent="0.25">
      <c r="A45" s="21">
        <v>41</v>
      </c>
      <c r="B45" s="22" t="s">
        <v>565</v>
      </c>
      <c r="C45" s="23" t="s">
        <v>57</v>
      </c>
      <c r="D45" s="24" t="s">
        <v>57</v>
      </c>
      <c r="E45" s="7" t="s">
        <v>785</v>
      </c>
      <c r="F45" s="27" t="s">
        <v>282</v>
      </c>
      <c r="G45" s="27">
        <v>120</v>
      </c>
      <c r="H45" s="28">
        <v>431159</v>
      </c>
      <c r="I45" s="29">
        <f t="shared" si="0"/>
        <v>51739080</v>
      </c>
      <c r="J45" s="30">
        <f t="shared" si="1"/>
        <v>777000</v>
      </c>
      <c r="K45" s="30">
        <f t="shared" si="2"/>
        <v>73913000</v>
      </c>
      <c r="L45" s="30">
        <f t="shared" si="3"/>
        <v>25870000</v>
      </c>
      <c r="M45" s="31" t="s">
        <v>11</v>
      </c>
    </row>
    <row r="46" spans="1:13" s="32" customFormat="1" ht="132" x14ac:dyDescent="0.25">
      <c r="A46" s="21">
        <v>42</v>
      </c>
      <c r="B46" s="22" t="s">
        <v>566</v>
      </c>
      <c r="C46" s="23" t="s">
        <v>58</v>
      </c>
      <c r="D46" s="24" t="s">
        <v>58</v>
      </c>
      <c r="E46" s="36" t="s">
        <v>336</v>
      </c>
      <c r="F46" s="27" t="s">
        <v>282</v>
      </c>
      <c r="G46" s="27">
        <v>2700</v>
      </c>
      <c r="H46" s="37">
        <v>94500</v>
      </c>
      <c r="I46" s="29">
        <f t="shared" si="0"/>
        <v>255150000</v>
      </c>
      <c r="J46" s="30">
        <f t="shared" si="1"/>
        <v>3828000</v>
      </c>
      <c r="K46" s="30">
        <f t="shared" si="2"/>
        <v>364500000</v>
      </c>
      <c r="L46" s="30">
        <f t="shared" si="3"/>
        <v>127575000</v>
      </c>
      <c r="M46" s="31" t="s">
        <v>11</v>
      </c>
    </row>
    <row r="47" spans="1:13" s="32" customFormat="1" ht="72" x14ac:dyDescent="0.25">
      <c r="A47" s="21">
        <v>43</v>
      </c>
      <c r="B47" s="22" t="s">
        <v>567</v>
      </c>
      <c r="C47" s="23" t="s">
        <v>59</v>
      </c>
      <c r="D47" s="24" t="s">
        <v>59</v>
      </c>
      <c r="E47" s="38" t="s">
        <v>337</v>
      </c>
      <c r="F47" s="27" t="s">
        <v>10</v>
      </c>
      <c r="G47" s="27">
        <v>18000</v>
      </c>
      <c r="H47" s="28">
        <v>3441</v>
      </c>
      <c r="I47" s="29">
        <f t="shared" si="0"/>
        <v>61938000</v>
      </c>
      <c r="J47" s="30">
        <f t="shared" si="1"/>
        <v>930000</v>
      </c>
      <c r="K47" s="30">
        <f t="shared" si="2"/>
        <v>88483000</v>
      </c>
      <c r="L47" s="30">
        <f t="shared" si="3"/>
        <v>30969000</v>
      </c>
      <c r="M47" s="31" t="s">
        <v>11</v>
      </c>
    </row>
    <row r="48" spans="1:13" s="32" customFormat="1" ht="60" x14ac:dyDescent="0.25">
      <c r="A48" s="21">
        <v>44</v>
      </c>
      <c r="B48" s="22" t="s">
        <v>568</v>
      </c>
      <c r="C48" s="23" t="s">
        <v>60</v>
      </c>
      <c r="D48" s="24" t="s">
        <v>60</v>
      </c>
      <c r="E48" s="38" t="s">
        <v>338</v>
      </c>
      <c r="F48" s="27" t="s">
        <v>282</v>
      </c>
      <c r="G48" s="27">
        <v>3200</v>
      </c>
      <c r="H48" s="3">
        <v>24300</v>
      </c>
      <c r="I48" s="29">
        <f t="shared" si="0"/>
        <v>77760000</v>
      </c>
      <c r="J48" s="30">
        <f t="shared" si="1"/>
        <v>1167000</v>
      </c>
      <c r="K48" s="30">
        <f t="shared" si="2"/>
        <v>111086000</v>
      </c>
      <c r="L48" s="30">
        <f t="shared" si="3"/>
        <v>38880000</v>
      </c>
      <c r="M48" s="31" t="s">
        <v>11</v>
      </c>
    </row>
    <row r="49" spans="1:13" s="32" customFormat="1" ht="60" x14ac:dyDescent="0.25">
      <c r="A49" s="21">
        <v>45</v>
      </c>
      <c r="B49" s="22" t="s">
        <v>569</v>
      </c>
      <c r="C49" s="23" t="s">
        <v>61</v>
      </c>
      <c r="D49" s="24" t="s">
        <v>61</v>
      </c>
      <c r="E49" s="36" t="s">
        <v>339</v>
      </c>
      <c r="F49" s="27" t="s">
        <v>10</v>
      </c>
      <c r="G49" s="27">
        <v>356680</v>
      </c>
      <c r="H49" s="37">
        <v>1000</v>
      </c>
      <c r="I49" s="29">
        <f t="shared" si="0"/>
        <v>356680000</v>
      </c>
      <c r="J49" s="30">
        <f t="shared" si="1"/>
        <v>5351000</v>
      </c>
      <c r="K49" s="30">
        <f t="shared" si="2"/>
        <v>509543000</v>
      </c>
      <c r="L49" s="30">
        <f t="shared" si="3"/>
        <v>178340000</v>
      </c>
      <c r="M49" s="31" t="s">
        <v>11</v>
      </c>
    </row>
    <row r="50" spans="1:13" s="32" customFormat="1" ht="60" x14ac:dyDescent="0.25">
      <c r="A50" s="21">
        <v>46</v>
      </c>
      <c r="B50" s="22" t="s">
        <v>570</v>
      </c>
      <c r="C50" s="23" t="s">
        <v>62</v>
      </c>
      <c r="D50" s="24" t="s">
        <v>62</v>
      </c>
      <c r="E50" s="39" t="s">
        <v>340</v>
      </c>
      <c r="F50" s="27" t="s">
        <v>10</v>
      </c>
      <c r="G50" s="27">
        <v>300400</v>
      </c>
      <c r="H50" s="28">
        <v>626</v>
      </c>
      <c r="I50" s="29">
        <f t="shared" si="0"/>
        <v>188050400</v>
      </c>
      <c r="J50" s="30">
        <f t="shared" si="1"/>
        <v>2821000</v>
      </c>
      <c r="K50" s="30">
        <f t="shared" si="2"/>
        <v>268644000</v>
      </c>
      <c r="L50" s="30">
        <f t="shared" si="3"/>
        <v>94026000</v>
      </c>
      <c r="M50" s="31" t="s">
        <v>11</v>
      </c>
    </row>
    <row r="51" spans="1:13" s="32" customFormat="1" ht="60" x14ac:dyDescent="0.25">
      <c r="A51" s="21">
        <v>47</v>
      </c>
      <c r="B51" s="22" t="s">
        <v>571</v>
      </c>
      <c r="C51" s="23" t="s">
        <v>63</v>
      </c>
      <c r="D51" s="24" t="s">
        <v>63</v>
      </c>
      <c r="E51" s="36" t="s">
        <v>341</v>
      </c>
      <c r="F51" s="27" t="s">
        <v>10</v>
      </c>
      <c r="G51" s="27">
        <v>9600</v>
      </c>
      <c r="H51" s="28">
        <v>594</v>
      </c>
      <c r="I51" s="29">
        <f t="shared" si="0"/>
        <v>5702400</v>
      </c>
      <c r="J51" s="30">
        <f t="shared" si="1"/>
        <v>86000</v>
      </c>
      <c r="K51" s="30">
        <f t="shared" si="2"/>
        <v>8147000</v>
      </c>
      <c r="L51" s="30">
        <f t="shared" si="3"/>
        <v>2852000</v>
      </c>
      <c r="M51" s="31" t="s">
        <v>11</v>
      </c>
    </row>
    <row r="52" spans="1:13" s="32" customFormat="1" ht="60" x14ac:dyDescent="0.25">
      <c r="A52" s="21">
        <v>48</v>
      </c>
      <c r="B52" s="22" t="s">
        <v>572</v>
      </c>
      <c r="C52" s="23" t="s">
        <v>64</v>
      </c>
      <c r="D52" s="24" t="s">
        <v>64</v>
      </c>
      <c r="E52" s="38" t="s">
        <v>342</v>
      </c>
      <c r="F52" s="27" t="s">
        <v>10</v>
      </c>
      <c r="G52" s="27">
        <v>192600</v>
      </c>
      <c r="H52" s="28">
        <v>1485</v>
      </c>
      <c r="I52" s="29">
        <f t="shared" si="0"/>
        <v>286011000</v>
      </c>
      <c r="J52" s="30">
        <f t="shared" si="1"/>
        <v>4291000</v>
      </c>
      <c r="K52" s="30">
        <f t="shared" si="2"/>
        <v>408588000</v>
      </c>
      <c r="L52" s="30">
        <f t="shared" si="3"/>
        <v>143006000</v>
      </c>
      <c r="M52" s="31" t="s">
        <v>11</v>
      </c>
    </row>
    <row r="53" spans="1:13" s="32" customFormat="1" ht="60" x14ac:dyDescent="0.25">
      <c r="A53" s="21">
        <v>49</v>
      </c>
      <c r="B53" s="22" t="s">
        <v>573</v>
      </c>
      <c r="C53" s="23" t="s">
        <v>65</v>
      </c>
      <c r="D53" s="24" t="s">
        <v>65</v>
      </c>
      <c r="E53" s="38" t="s">
        <v>343</v>
      </c>
      <c r="F53" s="26" t="s">
        <v>10</v>
      </c>
      <c r="G53" s="27">
        <v>4000</v>
      </c>
      <c r="H53" s="37">
        <v>17000</v>
      </c>
      <c r="I53" s="29">
        <f t="shared" si="0"/>
        <v>68000000</v>
      </c>
      <c r="J53" s="30">
        <f t="shared" si="1"/>
        <v>1020000</v>
      </c>
      <c r="K53" s="30">
        <f t="shared" si="2"/>
        <v>97143000</v>
      </c>
      <c r="L53" s="30">
        <f t="shared" si="3"/>
        <v>34000000</v>
      </c>
      <c r="M53" s="31" t="s">
        <v>11</v>
      </c>
    </row>
    <row r="54" spans="1:13" s="32" customFormat="1" ht="96" x14ac:dyDescent="0.25">
      <c r="A54" s="21">
        <v>50</v>
      </c>
      <c r="B54" s="22" t="s">
        <v>574</v>
      </c>
      <c r="C54" s="23" t="s">
        <v>66</v>
      </c>
      <c r="D54" s="24" t="s">
        <v>66</v>
      </c>
      <c r="E54" s="36" t="s">
        <v>344</v>
      </c>
      <c r="F54" s="27" t="s">
        <v>10</v>
      </c>
      <c r="G54" s="27">
        <v>500</v>
      </c>
      <c r="H54" s="28">
        <v>14580</v>
      </c>
      <c r="I54" s="29">
        <f t="shared" si="0"/>
        <v>7290000</v>
      </c>
      <c r="J54" s="30">
        <f t="shared" si="1"/>
        <v>110000</v>
      </c>
      <c r="K54" s="30">
        <f t="shared" si="2"/>
        <v>10415000</v>
      </c>
      <c r="L54" s="30">
        <f t="shared" si="3"/>
        <v>3645000</v>
      </c>
      <c r="M54" s="31" t="s">
        <v>11</v>
      </c>
    </row>
    <row r="55" spans="1:13" s="32" customFormat="1" ht="96" x14ac:dyDescent="0.25">
      <c r="A55" s="21">
        <v>51</v>
      </c>
      <c r="B55" s="22" t="s">
        <v>575</v>
      </c>
      <c r="C55" s="23" t="s">
        <v>67</v>
      </c>
      <c r="D55" s="24" t="s">
        <v>67</v>
      </c>
      <c r="E55" s="38" t="s">
        <v>345</v>
      </c>
      <c r="F55" s="26" t="s">
        <v>10</v>
      </c>
      <c r="G55" s="27">
        <v>1000</v>
      </c>
      <c r="H55" s="28">
        <v>14133</v>
      </c>
      <c r="I55" s="29">
        <f t="shared" si="0"/>
        <v>14133000</v>
      </c>
      <c r="J55" s="30">
        <f t="shared" si="1"/>
        <v>212000</v>
      </c>
      <c r="K55" s="30">
        <f t="shared" si="2"/>
        <v>20190000</v>
      </c>
      <c r="L55" s="30">
        <f t="shared" si="3"/>
        <v>7067000</v>
      </c>
      <c r="M55" s="31" t="s">
        <v>11</v>
      </c>
    </row>
    <row r="56" spans="1:13" s="32" customFormat="1" ht="108" x14ac:dyDescent="0.25">
      <c r="A56" s="21">
        <v>52</v>
      </c>
      <c r="B56" s="22" t="s">
        <v>576</v>
      </c>
      <c r="C56" s="23" t="s">
        <v>68</v>
      </c>
      <c r="D56" s="24" t="s">
        <v>68</v>
      </c>
      <c r="E56" s="39" t="s">
        <v>346</v>
      </c>
      <c r="F56" s="27" t="s">
        <v>284</v>
      </c>
      <c r="G56" s="27">
        <v>17268</v>
      </c>
      <c r="H56" s="37">
        <v>12000</v>
      </c>
      <c r="I56" s="29">
        <f t="shared" si="0"/>
        <v>207216000</v>
      </c>
      <c r="J56" s="30">
        <f t="shared" si="1"/>
        <v>3109000</v>
      </c>
      <c r="K56" s="30">
        <f t="shared" si="2"/>
        <v>296023000</v>
      </c>
      <c r="L56" s="30">
        <f t="shared" si="3"/>
        <v>103608000</v>
      </c>
      <c r="M56" s="31" t="s">
        <v>11</v>
      </c>
    </row>
    <row r="57" spans="1:13" s="32" customFormat="1" ht="144" x14ac:dyDescent="0.25">
      <c r="A57" s="21">
        <v>53</v>
      </c>
      <c r="B57" s="22" t="s">
        <v>577</v>
      </c>
      <c r="C57" s="23" t="s">
        <v>69</v>
      </c>
      <c r="D57" s="24" t="s">
        <v>69</v>
      </c>
      <c r="E57" s="6" t="s">
        <v>786</v>
      </c>
      <c r="F57" s="27" t="s">
        <v>284</v>
      </c>
      <c r="G57" s="27">
        <v>30500</v>
      </c>
      <c r="H57" s="1">
        <v>15950</v>
      </c>
      <c r="I57" s="29">
        <f t="shared" si="0"/>
        <v>486475000</v>
      </c>
      <c r="J57" s="30">
        <f t="shared" si="1"/>
        <v>7298000</v>
      </c>
      <c r="K57" s="30">
        <f t="shared" si="2"/>
        <v>694965000</v>
      </c>
      <c r="L57" s="30">
        <f t="shared" si="3"/>
        <v>243238000</v>
      </c>
      <c r="M57" s="31" t="s">
        <v>11</v>
      </c>
    </row>
    <row r="58" spans="1:13" s="32" customFormat="1" ht="144" x14ac:dyDescent="0.25">
      <c r="A58" s="21">
        <v>54</v>
      </c>
      <c r="B58" s="22" t="s">
        <v>578</v>
      </c>
      <c r="C58" s="23" t="s">
        <v>70</v>
      </c>
      <c r="D58" s="24" t="s">
        <v>70</v>
      </c>
      <c r="E58" s="36" t="s">
        <v>347</v>
      </c>
      <c r="F58" s="27" t="s">
        <v>284</v>
      </c>
      <c r="G58" s="27">
        <v>84268</v>
      </c>
      <c r="H58" s="37">
        <v>15950</v>
      </c>
      <c r="I58" s="29">
        <f t="shared" si="0"/>
        <v>1344074600</v>
      </c>
      <c r="J58" s="30">
        <f t="shared" si="1"/>
        <v>20162000</v>
      </c>
      <c r="K58" s="30">
        <f t="shared" si="2"/>
        <v>1920107000</v>
      </c>
      <c r="L58" s="30">
        <f t="shared" si="3"/>
        <v>672038000</v>
      </c>
      <c r="M58" s="31" t="s">
        <v>11</v>
      </c>
    </row>
    <row r="59" spans="1:13" s="32" customFormat="1" ht="132" x14ac:dyDescent="0.25">
      <c r="A59" s="21">
        <v>55</v>
      </c>
      <c r="B59" s="22" t="s">
        <v>579</v>
      </c>
      <c r="C59" s="23" t="s">
        <v>71</v>
      </c>
      <c r="D59" s="24" t="s">
        <v>71</v>
      </c>
      <c r="E59" s="36" t="s">
        <v>348</v>
      </c>
      <c r="F59" s="27" t="s">
        <v>284</v>
      </c>
      <c r="G59" s="27">
        <v>16500</v>
      </c>
      <c r="H59" s="28">
        <v>7250</v>
      </c>
      <c r="I59" s="29">
        <f t="shared" si="0"/>
        <v>119625000</v>
      </c>
      <c r="J59" s="30">
        <f t="shared" si="1"/>
        <v>1795000</v>
      </c>
      <c r="K59" s="30">
        <f t="shared" si="2"/>
        <v>170893000</v>
      </c>
      <c r="L59" s="30">
        <f t="shared" si="3"/>
        <v>59813000</v>
      </c>
      <c r="M59" s="31" t="s">
        <v>11</v>
      </c>
    </row>
    <row r="60" spans="1:13" s="32" customFormat="1" ht="84" x14ac:dyDescent="0.25">
      <c r="A60" s="21">
        <v>56</v>
      </c>
      <c r="B60" s="22" t="s">
        <v>580</v>
      </c>
      <c r="C60" s="23" t="s">
        <v>72</v>
      </c>
      <c r="D60" s="24" t="s">
        <v>72</v>
      </c>
      <c r="E60" s="36" t="s">
        <v>349</v>
      </c>
      <c r="F60" s="27" t="s">
        <v>10</v>
      </c>
      <c r="G60" s="27">
        <v>6000</v>
      </c>
      <c r="H60" s="28">
        <v>18100</v>
      </c>
      <c r="I60" s="29">
        <f t="shared" si="0"/>
        <v>108600000</v>
      </c>
      <c r="J60" s="30">
        <f t="shared" si="1"/>
        <v>1629000</v>
      </c>
      <c r="K60" s="30">
        <f t="shared" si="2"/>
        <v>155143000</v>
      </c>
      <c r="L60" s="30">
        <f t="shared" si="3"/>
        <v>54300000</v>
      </c>
      <c r="M60" s="31" t="s">
        <v>11</v>
      </c>
    </row>
    <row r="61" spans="1:13" s="32" customFormat="1" ht="144" x14ac:dyDescent="0.25">
      <c r="A61" s="21">
        <v>57</v>
      </c>
      <c r="B61" s="22" t="s">
        <v>581</v>
      </c>
      <c r="C61" s="23" t="s">
        <v>73</v>
      </c>
      <c r="D61" s="24" t="s">
        <v>73</v>
      </c>
      <c r="E61" s="36" t="s">
        <v>350</v>
      </c>
      <c r="F61" s="27" t="s">
        <v>10</v>
      </c>
      <c r="G61" s="27">
        <v>6000</v>
      </c>
      <c r="H61" s="37">
        <v>12000</v>
      </c>
      <c r="I61" s="29">
        <f t="shared" si="0"/>
        <v>72000000</v>
      </c>
      <c r="J61" s="30">
        <f t="shared" si="1"/>
        <v>1080000</v>
      </c>
      <c r="K61" s="30">
        <f t="shared" si="2"/>
        <v>102858000</v>
      </c>
      <c r="L61" s="30">
        <f t="shared" si="3"/>
        <v>36000000</v>
      </c>
      <c r="M61" s="31" t="s">
        <v>11</v>
      </c>
    </row>
    <row r="62" spans="1:13" s="32" customFormat="1" ht="108" x14ac:dyDescent="0.25">
      <c r="A62" s="21">
        <v>58</v>
      </c>
      <c r="B62" s="22" t="s">
        <v>582</v>
      </c>
      <c r="C62" s="23" t="s">
        <v>74</v>
      </c>
      <c r="D62" s="24" t="s">
        <v>74</v>
      </c>
      <c r="E62" s="7" t="s">
        <v>351</v>
      </c>
      <c r="F62" s="27" t="s">
        <v>284</v>
      </c>
      <c r="G62" s="27">
        <v>3700</v>
      </c>
      <c r="H62" s="28">
        <v>17720</v>
      </c>
      <c r="I62" s="29">
        <f t="shared" si="0"/>
        <v>65564000</v>
      </c>
      <c r="J62" s="30">
        <f t="shared" si="1"/>
        <v>984000</v>
      </c>
      <c r="K62" s="30">
        <f t="shared" si="2"/>
        <v>93663000</v>
      </c>
      <c r="L62" s="30">
        <f t="shared" si="3"/>
        <v>32782000</v>
      </c>
      <c r="M62" s="31" t="s">
        <v>11</v>
      </c>
    </row>
    <row r="63" spans="1:13" s="32" customFormat="1" ht="84" x14ac:dyDescent="0.25">
      <c r="A63" s="21">
        <v>59</v>
      </c>
      <c r="B63" s="22" t="s">
        <v>583</v>
      </c>
      <c r="C63" s="23" t="s">
        <v>75</v>
      </c>
      <c r="D63" s="24" t="s">
        <v>75</v>
      </c>
      <c r="E63" s="36" t="s">
        <v>352</v>
      </c>
      <c r="F63" s="27" t="s">
        <v>284</v>
      </c>
      <c r="G63" s="27">
        <v>258000</v>
      </c>
      <c r="H63" s="28">
        <v>307</v>
      </c>
      <c r="I63" s="29">
        <f t="shared" si="0"/>
        <v>79206000</v>
      </c>
      <c r="J63" s="30">
        <f t="shared" si="1"/>
        <v>1189000</v>
      </c>
      <c r="K63" s="30">
        <f t="shared" si="2"/>
        <v>113152000</v>
      </c>
      <c r="L63" s="30">
        <f t="shared" si="3"/>
        <v>39603000</v>
      </c>
      <c r="M63" s="31" t="s">
        <v>11</v>
      </c>
    </row>
    <row r="64" spans="1:13" s="32" customFormat="1" ht="84" x14ac:dyDescent="0.25">
      <c r="A64" s="21">
        <v>60</v>
      </c>
      <c r="B64" s="22" t="s">
        <v>584</v>
      </c>
      <c r="C64" s="23" t="s">
        <v>76</v>
      </c>
      <c r="D64" s="24" t="s">
        <v>76</v>
      </c>
      <c r="E64" s="38" t="s">
        <v>353</v>
      </c>
      <c r="F64" s="26" t="s">
        <v>284</v>
      </c>
      <c r="G64" s="27">
        <v>3700</v>
      </c>
      <c r="H64" s="28">
        <v>307</v>
      </c>
      <c r="I64" s="29">
        <f t="shared" si="0"/>
        <v>1135900</v>
      </c>
      <c r="J64" s="30">
        <f t="shared" si="1"/>
        <v>18000</v>
      </c>
      <c r="K64" s="30">
        <f t="shared" si="2"/>
        <v>1623000</v>
      </c>
      <c r="L64" s="30">
        <f t="shared" si="3"/>
        <v>568000</v>
      </c>
      <c r="M64" s="31" t="s">
        <v>11</v>
      </c>
    </row>
    <row r="65" spans="1:13" s="32" customFormat="1" ht="48" x14ac:dyDescent="0.25">
      <c r="A65" s="21">
        <v>61</v>
      </c>
      <c r="B65" s="22" t="s">
        <v>585</v>
      </c>
      <c r="C65" s="23" t="s">
        <v>77</v>
      </c>
      <c r="D65" s="24" t="s">
        <v>77</v>
      </c>
      <c r="E65" s="38" t="s">
        <v>354</v>
      </c>
      <c r="F65" s="27" t="s">
        <v>10</v>
      </c>
      <c r="G65" s="27">
        <v>19000</v>
      </c>
      <c r="H65" s="28">
        <v>2933</v>
      </c>
      <c r="I65" s="29">
        <f t="shared" si="0"/>
        <v>55727000</v>
      </c>
      <c r="J65" s="30">
        <f t="shared" si="1"/>
        <v>836000</v>
      </c>
      <c r="K65" s="30">
        <f t="shared" si="2"/>
        <v>79610000</v>
      </c>
      <c r="L65" s="30">
        <f t="shared" si="3"/>
        <v>27864000</v>
      </c>
      <c r="M65" s="31" t="s">
        <v>11</v>
      </c>
    </row>
    <row r="66" spans="1:13" s="32" customFormat="1" ht="132" x14ac:dyDescent="0.25">
      <c r="A66" s="21">
        <v>62</v>
      </c>
      <c r="B66" s="22" t="s">
        <v>586</v>
      </c>
      <c r="C66" s="23" t="s">
        <v>78</v>
      </c>
      <c r="D66" s="24" t="s">
        <v>78</v>
      </c>
      <c r="E66" s="36" t="s">
        <v>787</v>
      </c>
      <c r="F66" s="27" t="s">
        <v>10</v>
      </c>
      <c r="G66" s="27">
        <v>18000</v>
      </c>
      <c r="H66" s="37">
        <v>147000</v>
      </c>
      <c r="I66" s="29">
        <f t="shared" si="0"/>
        <v>2646000000</v>
      </c>
      <c r="J66" s="30">
        <f t="shared" si="1"/>
        <v>39690000</v>
      </c>
      <c r="K66" s="30">
        <f t="shared" si="2"/>
        <v>3780000000</v>
      </c>
      <c r="L66" s="30">
        <f t="shared" si="3"/>
        <v>1323000000</v>
      </c>
      <c r="M66" s="31" t="s">
        <v>11</v>
      </c>
    </row>
    <row r="67" spans="1:13" s="32" customFormat="1" ht="108" x14ac:dyDescent="0.25">
      <c r="A67" s="21">
        <v>63</v>
      </c>
      <c r="B67" s="22" t="s">
        <v>587</v>
      </c>
      <c r="C67" s="23" t="s">
        <v>79</v>
      </c>
      <c r="D67" s="24" t="s">
        <v>79</v>
      </c>
      <c r="E67" s="36" t="s">
        <v>355</v>
      </c>
      <c r="F67" s="27" t="s">
        <v>284</v>
      </c>
      <c r="G67" s="27">
        <v>15000</v>
      </c>
      <c r="H67" s="28">
        <v>22995</v>
      </c>
      <c r="I67" s="29">
        <f t="shared" si="0"/>
        <v>344925000</v>
      </c>
      <c r="J67" s="30">
        <f t="shared" si="1"/>
        <v>5174000</v>
      </c>
      <c r="K67" s="30">
        <f t="shared" si="2"/>
        <v>492750000</v>
      </c>
      <c r="L67" s="30">
        <f t="shared" si="3"/>
        <v>172463000</v>
      </c>
      <c r="M67" s="31" t="s">
        <v>11</v>
      </c>
    </row>
    <row r="68" spans="1:13" s="32" customFormat="1" ht="84" x14ac:dyDescent="0.25">
      <c r="A68" s="21">
        <v>64</v>
      </c>
      <c r="B68" s="22" t="s">
        <v>588</v>
      </c>
      <c r="C68" s="23" t="s">
        <v>80</v>
      </c>
      <c r="D68" s="24" t="s">
        <v>80</v>
      </c>
      <c r="E68" s="38" t="s">
        <v>356</v>
      </c>
      <c r="F68" s="27" t="s">
        <v>284</v>
      </c>
      <c r="G68" s="27">
        <v>1000</v>
      </c>
      <c r="H68" s="28">
        <v>22995</v>
      </c>
      <c r="I68" s="29">
        <f t="shared" si="0"/>
        <v>22995000</v>
      </c>
      <c r="J68" s="30">
        <f t="shared" si="1"/>
        <v>345000</v>
      </c>
      <c r="K68" s="30">
        <f t="shared" si="2"/>
        <v>32850000</v>
      </c>
      <c r="L68" s="30">
        <f t="shared" si="3"/>
        <v>11498000</v>
      </c>
      <c r="M68" s="31" t="s">
        <v>11</v>
      </c>
    </row>
    <row r="69" spans="1:13" s="32" customFormat="1" ht="156" x14ac:dyDescent="0.25">
      <c r="A69" s="21">
        <v>65</v>
      </c>
      <c r="B69" s="22" t="s">
        <v>589</v>
      </c>
      <c r="C69" s="23" t="s">
        <v>81</v>
      </c>
      <c r="D69" s="24" t="s">
        <v>81</v>
      </c>
      <c r="E69" s="39" t="s">
        <v>357</v>
      </c>
      <c r="F69" s="27" t="s">
        <v>285</v>
      </c>
      <c r="G69" s="27">
        <v>35400</v>
      </c>
      <c r="H69" s="28">
        <v>13549</v>
      </c>
      <c r="I69" s="29">
        <f t="shared" si="0"/>
        <v>479634600</v>
      </c>
      <c r="J69" s="30">
        <f t="shared" si="1"/>
        <v>7195000</v>
      </c>
      <c r="K69" s="30">
        <f t="shared" si="2"/>
        <v>685193000</v>
      </c>
      <c r="L69" s="30">
        <f t="shared" si="3"/>
        <v>239818000</v>
      </c>
      <c r="M69" s="31" t="s">
        <v>11</v>
      </c>
    </row>
    <row r="70" spans="1:13" s="32" customFormat="1" ht="144" x14ac:dyDescent="0.25">
      <c r="A70" s="21">
        <v>66</v>
      </c>
      <c r="B70" s="22" t="s">
        <v>590</v>
      </c>
      <c r="C70" s="23" t="s">
        <v>82</v>
      </c>
      <c r="D70" s="24" t="s">
        <v>82</v>
      </c>
      <c r="E70" s="36" t="s">
        <v>358</v>
      </c>
      <c r="F70" s="27" t="s">
        <v>285</v>
      </c>
      <c r="G70" s="27">
        <v>20210</v>
      </c>
      <c r="H70" s="28">
        <v>5325</v>
      </c>
      <c r="I70" s="29">
        <f t="shared" ref="I70:I133" si="4">H70*G70</f>
        <v>107618250</v>
      </c>
      <c r="J70" s="30">
        <f t="shared" ref="J70:J133" si="5">ROUNDUP(I70*1.5%,-3)</f>
        <v>1615000</v>
      </c>
      <c r="K70" s="30">
        <f t="shared" ref="K70:K133" si="6">ROUNDUP(I70/1.05*150%,-3)</f>
        <v>153741000</v>
      </c>
      <c r="L70" s="30">
        <f t="shared" ref="L70:L133" si="7">ROUNDUP(I70*50%,-3)</f>
        <v>53810000</v>
      </c>
      <c r="M70" s="31" t="s">
        <v>11</v>
      </c>
    </row>
    <row r="71" spans="1:13" s="32" customFormat="1" ht="108" x14ac:dyDescent="0.25">
      <c r="A71" s="21">
        <v>67</v>
      </c>
      <c r="B71" s="22" t="s">
        <v>591</v>
      </c>
      <c r="C71" s="23" t="s">
        <v>83</v>
      </c>
      <c r="D71" s="24" t="s">
        <v>83</v>
      </c>
      <c r="E71" s="36" t="s">
        <v>359</v>
      </c>
      <c r="F71" s="27" t="s">
        <v>285</v>
      </c>
      <c r="G71" s="27">
        <v>2200</v>
      </c>
      <c r="H71" s="28">
        <v>52364</v>
      </c>
      <c r="I71" s="29">
        <f t="shared" si="4"/>
        <v>115200800</v>
      </c>
      <c r="J71" s="30">
        <f t="shared" si="5"/>
        <v>1729000</v>
      </c>
      <c r="K71" s="30">
        <f t="shared" si="6"/>
        <v>164573000</v>
      </c>
      <c r="L71" s="30">
        <f t="shared" si="7"/>
        <v>57601000</v>
      </c>
      <c r="M71" s="31" t="s">
        <v>11</v>
      </c>
    </row>
    <row r="72" spans="1:13" s="32" customFormat="1" ht="144" x14ac:dyDescent="0.25">
      <c r="A72" s="21">
        <v>68</v>
      </c>
      <c r="B72" s="22" t="s">
        <v>592</v>
      </c>
      <c r="C72" s="23" t="s">
        <v>84</v>
      </c>
      <c r="D72" s="24" t="s">
        <v>84</v>
      </c>
      <c r="E72" s="6" t="s">
        <v>360</v>
      </c>
      <c r="F72" s="27" t="s">
        <v>285</v>
      </c>
      <c r="G72" s="27">
        <v>1220</v>
      </c>
      <c r="H72" s="28">
        <v>44816</v>
      </c>
      <c r="I72" s="29">
        <f t="shared" si="4"/>
        <v>54675520</v>
      </c>
      <c r="J72" s="30">
        <f t="shared" si="5"/>
        <v>821000</v>
      </c>
      <c r="K72" s="30">
        <f t="shared" si="6"/>
        <v>78108000</v>
      </c>
      <c r="L72" s="30">
        <f t="shared" si="7"/>
        <v>27338000</v>
      </c>
      <c r="M72" s="31" t="s">
        <v>11</v>
      </c>
    </row>
    <row r="73" spans="1:13" s="32" customFormat="1" ht="96" x14ac:dyDescent="0.25">
      <c r="A73" s="21">
        <v>69</v>
      </c>
      <c r="B73" s="22" t="s">
        <v>593</v>
      </c>
      <c r="C73" s="23" t="s">
        <v>85</v>
      </c>
      <c r="D73" s="24" t="s">
        <v>85</v>
      </c>
      <c r="E73" s="6" t="s">
        <v>361</v>
      </c>
      <c r="F73" s="27" t="s">
        <v>285</v>
      </c>
      <c r="G73" s="27">
        <v>44800</v>
      </c>
      <c r="H73" s="28">
        <v>18436</v>
      </c>
      <c r="I73" s="29">
        <f t="shared" si="4"/>
        <v>825932800</v>
      </c>
      <c r="J73" s="30">
        <f t="shared" si="5"/>
        <v>12389000</v>
      </c>
      <c r="K73" s="30">
        <f t="shared" si="6"/>
        <v>1179904000</v>
      </c>
      <c r="L73" s="30">
        <f t="shared" si="7"/>
        <v>412967000</v>
      </c>
      <c r="M73" s="31" t="s">
        <v>11</v>
      </c>
    </row>
    <row r="74" spans="1:13" s="32" customFormat="1" ht="120" x14ac:dyDescent="0.25">
      <c r="A74" s="21">
        <v>70</v>
      </c>
      <c r="B74" s="22" t="s">
        <v>594</v>
      </c>
      <c r="C74" s="23" t="s">
        <v>86</v>
      </c>
      <c r="D74" s="24" t="s">
        <v>86</v>
      </c>
      <c r="E74" s="36" t="s">
        <v>362</v>
      </c>
      <c r="F74" s="27" t="s">
        <v>285</v>
      </c>
      <c r="G74" s="27">
        <v>13100</v>
      </c>
      <c r="H74" s="28">
        <v>18748</v>
      </c>
      <c r="I74" s="29">
        <f t="shared" si="4"/>
        <v>245598800</v>
      </c>
      <c r="J74" s="30">
        <f t="shared" si="5"/>
        <v>3684000</v>
      </c>
      <c r="K74" s="30">
        <f t="shared" si="6"/>
        <v>350856000</v>
      </c>
      <c r="L74" s="30">
        <f t="shared" si="7"/>
        <v>122800000</v>
      </c>
      <c r="M74" s="31" t="s">
        <v>11</v>
      </c>
    </row>
    <row r="75" spans="1:13" s="32" customFormat="1" ht="72" x14ac:dyDescent="0.25">
      <c r="A75" s="21">
        <v>71</v>
      </c>
      <c r="B75" s="22" t="s">
        <v>595</v>
      </c>
      <c r="C75" s="23" t="s">
        <v>87</v>
      </c>
      <c r="D75" s="24" t="s">
        <v>87</v>
      </c>
      <c r="E75" s="38" t="s">
        <v>363</v>
      </c>
      <c r="F75" s="27" t="s">
        <v>10</v>
      </c>
      <c r="G75" s="27">
        <v>105800</v>
      </c>
      <c r="H75" s="28">
        <v>7263</v>
      </c>
      <c r="I75" s="29">
        <f t="shared" si="4"/>
        <v>768425400</v>
      </c>
      <c r="J75" s="30">
        <f t="shared" si="5"/>
        <v>11527000</v>
      </c>
      <c r="K75" s="30">
        <f t="shared" si="6"/>
        <v>1097751000</v>
      </c>
      <c r="L75" s="30">
        <f t="shared" si="7"/>
        <v>384213000</v>
      </c>
      <c r="M75" s="31" t="s">
        <v>11</v>
      </c>
    </row>
    <row r="76" spans="1:13" s="32" customFormat="1" ht="108" x14ac:dyDescent="0.25">
      <c r="A76" s="21">
        <v>72</v>
      </c>
      <c r="B76" s="22" t="s">
        <v>596</v>
      </c>
      <c r="C76" s="23" t="s">
        <v>88</v>
      </c>
      <c r="D76" s="24" t="s">
        <v>88</v>
      </c>
      <c r="E76" s="40" t="s">
        <v>364</v>
      </c>
      <c r="F76" s="27" t="s">
        <v>286</v>
      </c>
      <c r="G76" s="27">
        <v>851380</v>
      </c>
      <c r="H76" s="28">
        <v>1724</v>
      </c>
      <c r="I76" s="29">
        <f t="shared" si="4"/>
        <v>1467779120</v>
      </c>
      <c r="J76" s="30">
        <f t="shared" si="5"/>
        <v>22017000</v>
      </c>
      <c r="K76" s="30">
        <f t="shared" si="6"/>
        <v>2096828000</v>
      </c>
      <c r="L76" s="30">
        <f t="shared" si="7"/>
        <v>733890000</v>
      </c>
      <c r="M76" s="31" t="s">
        <v>11</v>
      </c>
    </row>
    <row r="77" spans="1:13" s="32" customFormat="1" ht="144" x14ac:dyDescent="0.25">
      <c r="A77" s="21">
        <v>73</v>
      </c>
      <c r="B77" s="22" t="s">
        <v>597</v>
      </c>
      <c r="C77" s="23" t="s">
        <v>89</v>
      </c>
      <c r="D77" s="24" t="s">
        <v>89</v>
      </c>
      <c r="E77" s="41" t="s">
        <v>365</v>
      </c>
      <c r="F77" s="27" t="s">
        <v>286</v>
      </c>
      <c r="G77" s="27">
        <v>509400</v>
      </c>
      <c r="H77" s="28">
        <v>5929</v>
      </c>
      <c r="I77" s="29">
        <f t="shared" si="4"/>
        <v>3020232600</v>
      </c>
      <c r="J77" s="30">
        <f t="shared" si="5"/>
        <v>45304000</v>
      </c>
      <c r="K77" s="30">
        <f t="shared" si="6"/>
        <v>4314618000</v>
      </c>
      <c r="L77" s="30">
        <f t="shared" si="7"/>
        <v>1510117000</v>
      </c>
      <c r="M77" s="31" t="s">
        <v>11</v>
      </c>
    </row>
    <row r="78" spans="1:13" s="32" customFormat="1" ht="120" x14ac:dyDescent="0.25">
      <c r="A78" s="21">
        <v>74</v>
      </c>
      <c r="B78" s="22" t="s">
        <v>598</v>
      </c>
      <c r="C78" s="23" t="s">
        <v>90</v>
      </c>
      <c r="D78" s="24" t="s">
        <v>90</v>
      </c>
      <c r="E78" s="38" t="s">
        <v>801</v>
      </c>
      <c r="F78" s="27" t="s">
        <v>281</v>
      </c>
      <c r="G78" s="27">
        <v>90</v>
      </c>
      <c r="H78" s="37">
        <v>350000</v>
      </c>
      <c r="I78" s="29">
        <f t="shared" si="4"/>
        <v>31500000</v>
      </c>
      <c r="J78" s="30">
        <f t="shared" si="5"/>
        <v>473000</v>
      </c>
      <c r="K78" s="30">
        <f t="shared" si="6"/>
        <v>45000000</v>
      </c>
      <c r="L78" s="30">
        <f t="shared" si="7"/>
        <v>15750000</v>
      </c>
      <c r="M78" s="31" t="s">
        <v>11</v>
      </c>
    </row>
    <row r="79" spans="1:13" s="32" customFormat="1" ht="120" x14ac:dyDescent="0.25">
      <c r="A79" s="21">
        <v>75</v>
      </c>
      <c r="B79" s="22" t="s">
        <v>599</v>
      </c>
      <c r="C79" s="23" t="s">
        <v>91</v>
      </c>
      <c r="D79" s="24" t="s">
        <v>91</v>
      </c>
      <c r="E79" s="38" t="s">
        <v>802</v>
      </c>
      <c r="F79" s="27" t="s">
        <v>281</v>
      </c>
      <c r="G79" s="27">
        <v>59</v>
      </c>
      <c r="H79" s="37">
        <v>520000</v>
      </c>
      <c r="I79" s="29">
        <f t="shared" si="4"/>
        <v>30680000</v>
      </c>
      <c r="J79" s="30">
        <f t="shared" si="5"/>
        <v>461000</v>
      </c>
      <c r="K79" s="30">
        <f t="shared" si="6"/>
        <v>43829000</v>
      </c>
      <c r="L79" s="30">
        <f t="shared" si="7"/>
        <v>15340000</v>
      </c>
      <c r="M79" s="31" t="s">
        <v>11</v>
      </c>
    </row>
    <row r="80" spans="1:13" s="32" customFormat="1" ht="120" x14ac:dyDescent="0.25">
      <c r="A80" s="21">
        <v>76</v>
      </c>
      <c r="B80" s="22" t="s">
        <v>600</v>
      </c>
      <c r="C80" s="23" t="s">
        <v>92</v>
      </c>
      <c r="D80" s="24" t="s">
        <v>92</v>
      </c>
      <c r="E80" s="38" t="s">
        <v>803</v>
      </c>
      <c r="F80" s="27" t="s">
        <v>281</v>
      </c>
      <c r="G80" s="27">
        <v>25</v>
      </c>
      <c r="H80" s="37">
        <v>620000</v>
      </c>
      <c r="I80" s="29">
        <f t="shared" si="4"/>
        <v>15500000</v>
      </c>
      <c r="J80" s="30">
        <f t="shared" si="5"/>
        <v>233000</v>
      </c>
      <c r="K80" s="30">
        <f t="shared" si="6"/>
        <v>22143000</v>
      </c>
      <c r="L80" s="30">
        <f t="shared" si="7"/>
        <v>7750000</v>
      </c>
      <c r="M80" s="31" t="s">
        <v>11</v>
      </c>
    </row>
    <row r="81" spans="1:13" s="32" customFormat="1" ht="120" x14ac:dyDescent="0.25">
      <c r="A81" s="21">
        <v>77</v>
      </c>
      <c r="B81" s="42" t="s">
        <v>601</v>
      </c>
      <c r="C81" s="23" t="s">
        <v>93</v>
      </c>
      <c r="D81" s="24" t="s">
        <v>93</v>
      </c>
      <c r="E81" s="36" t="s">
        <v>804</v>
      </c>
      <c r="F81" s="27" t="s">
        <v>281</v>
      </c>
      <c r="G81" s="27">
        <v>361</v>
      </c>
      <c r="H81" s="37">
        <v>750000</v>
      </c>
      <c r="I81" s="29">
        <f t="shared" si="4"/>
        <v>270750000</v>
      </c>
      <c r="J81" s="30">
        <f t="shared" si="5"/>
        <v>4062000</v>
      </c>
      <c r="K81" s="30">
        <f t="shared" si="6"/>
        <v>386786000</v>
      </c>
      <c r="L81" s="30">
        <f t="shared" si="7"/>
        <v>135375000</v>
      </c>
      <c r="M81" s="31" t="s">
        <v>11</v>
      </c>
    </row>
    <row r="82" spans="1:13" s="32" customFormat="1" ht="120" x14ac:dyDescent="0.25">
      <c r="A82" s="21">
        <v>78</v>
      </c>
      <c r="B82" s="42" t="s">
        <v>602</v>
      </c>
      <c r="C82" s="23" t="s">
        <v>94</v>
      </c>
      <c r="D82" s="24" t="s">
        <v>94</v>
      </c>
      <c r="E82" s="36" t="s">
        <v>805</v>
      </c>
      <c r="F82" s="27" t="s">
        <v>281</v>
      </c>
      <c r="G82" s="27">
        <v>17</v>
      </c>
      <c r="H82" s="37">
        <v>950000</v>
      </c>
      <c r="I82" s="29">
        <f t="shared" si="4"/>
        <v>16150000</v>
      </c>
      <c r="J82" s="30">
        <f t="shared" si="5"/>
        <v>243000</v>
      </c>
      <c r="K82" s="30">
        <f t="shared" si="6"/>
        <v>23072000</v>
      </c>
      <c r="L82" s="30">
        <f t="shared" si="7"/>
        <v>8075000</v>
      </c>
      <c r="M82" s="31" t="s">
        <v>11</v>
      </c>
    </row>
    <row r="83" spans="1:13" s="32" customFormat="1" ht="144" x14ac:dyDescent="0.25">
      <c r="A83" s="21">
        <v>79</v>
      </c>
      <c r="B83" s="22" t="s">
        <v>603</v>
      </c>
      <c r="C83" s="23" t="s">
        <v>95</v>
      </c>
      <c r="D83" s="24" t="s">
        <v>95</v>
      </c>
      <c r="E83" s="6" t="s">
        <v>366</v>
      </c>
      <c r="F83" s="26" t="s">
        <v>281</v>
      </c>
      <c r="G83" s="27">
        <v>22</v>
      </c>
      <c r="H83" s="37">
        <v>1100000</v>
      </c>
      <c r="I83" s="29">
        <f t="shared" si="4"/>
        <v>24200000</v>
      </c>
      <c r="J83" s="30">
        <f t="shared" si="5"/>
        <v>363000</v>
      </c>
      <c r="K83" s="30">
        <f t="shared" si="6"/>
        <v>34572000</v>
      </c>
      <c r="L83" s="30">
        <f t="shared" si="7"/>
        <v>12100000</v>
      </c>
      <c r="M83" s="31" t="s">
        <v>11</v>
      </c>
    </row>
    <row r="84" spans="1:13" s="32" customFormat="1" ht="96" x14ac:dyDescent="0.25">
      <c r="A84" s="21">
        <v>80</v>
      </c>
      <c r="B84" s="22" t="s">
        <v>604</v>
      </c>
      <c r="C84" s="23" t="s">
        <v>96</v>
      </c>
      <c r="D84" s="24" t="s">
        <v>96</v>
      </c>
      <c r="E84" s="8" t="s">
        <v>367</v>
      </c>
      <c r="F84" s="27" t="s">
        <v>281</v>
      </c>
      <c r="G84" s="27">
        <v>207</v>
      </c>
      <c r="H84" s="37">
        <v>1300000</v>
      </c>
      <c r="I84" s="29">
        <f t="shared" si="4"/>
        <v>269100000</v>
      </c>
      <c r="J84" s="30">
        <f t="shared" si="5"/>
        <v>4037000</v>
      </c>
      <c r="K84" s="30">
        <f t="shared" si="6"/>
        <v>384429000</v>
      </c>
      <c r="L84" s="30">
        <f t="shared" si="7"/>
        <v>134550000</v>
      </c>
      <c r="M84" s="31" t="s">
        <v>11</v>
      </c>
    </row>
    <row r="85" spans="1:13" s="32" customFormat="1" ht="144" x14ac:dyDescent="0.25">
      <c r="A85" s="21">
        <v>81</v>
      </c>
      <c r="B85" s="22" t="s">
        <v>605</v>
      </c>
      <c r="C85" s="23" t="s">
        <v>97</v>
      </c>
      <c r="D85" s="24" t="s">
        <v>97</v>
      </c>
      <c r="E85" s="38" t="s">
        <v>366</v>
      </c>
      <c r="F85" s="27" t="s">
        <v>281</v>
      </c>
      <c r="G85" s="27">
        <v>33</v>
      </c>
      <c r="H85" s="37">
        <v>1900000</v>
      </c>
      <c r="I85" s="29">
        <f t="shared" si="4"/>
        <v>62700000</v>
      </c>
      <c r="J85" s="30">
        <f t="shared" si="5"/>
        <v>941000</v>
      </c>
      <c r="K85" s="30">
        <f t="shared" si="6"/>
        <v>89572000</v>
      </c>
      <c r="L85" s="30">
        <f t="shared" si="7"/>
        <v>31350000</v>
      </c>
      <c r="M85" s="31" t="s">
        <v>11</v>
      </c>
    </row>
    <row r="86" spans="1:13" s="32" customFormat="1" ht="144" x14ac:dyDescent="0.25">
      <c r="A86" s="21">
        <v>82</v>
      </c>
      <c r="B86" s="22" t="s">
        <v>606</v>
      </c>
      <c r="C86" s="23" t="s">
        <v>98</v>
      </c>
      <c r="D86" s="24" t="s">
        <v>98</v>
      </c>
      <c r="E86" s="8" t="s">
        <v>366</v>
      </c>
      <c r="F86" s="27" t="s">
        <v>281</v>
      </c>
      <c r="G86" s="27">
        <v>51</v>
      </c>
      <c r="H86" s="37">
        <v>2300000</v>
      </c>
      <c r="I86" s="29">
        <f t="shared" si="4"/>
        <v>117300000</v>
      </c>
      <c r="J86" s="30">
        <f t="shared" si="5"/>
        <v>1760000</v>
      </c>
      <c r="K86" s="30">
        <f t="shared" si="6"/>
        <v>167572000</v>
      </c>
      <c r="L86" s="30">
        <f t="shared" si="7"/>
        <v>58650000</v>
      </c>
      <c r="M86" s="31" t="s">
        <v>11</v>
      </c>
    </row>
    <row r="87" spans="1:13" s="32" customFormat="1" ht="25.5" x14ac:dyDescent="0.25">
      <c r="A87" s="21">
        <v>83</v>
      </c>
      <c r="B87" s="22" t="s">
        <v>607</v>
      </c>
      <c r="C87" s="23" t="s">
        <v>99</v>
      </c>
      <c r="D87" s="24" t="s">
        <v>99</v>
      </c>
      <c r="E87" s="43" t="s">
        <v>368</v>
      </c>
      <c r="F87" s="27" t="s">
        <v>10</v>
      </c>
      <c r="G87" s="27">
        <v>150</v>
      </c>
      <c r="H87" s="1">
        <v>31999</v>
      </c>
      <c r="I87" s="29">
        <f t="shared" si="4"/>
        <v>4799850</v>
      </c>
      <c r="J87" s="30">
        <f t="shared" si="5"/>
        <v>72000</v>
      </c>
      <c r="K87" s="30">
        <f t="shared" si="6"/>
        <v>6857000</v>
      </c>
      <c r="L87" s="30">
        <f t="shared" si="7"/>
        <v>2400000</v>
      </c>
      <c r="M87" s="31" t="s">
        <v>11</v>
      </c>
    </row>
    <row r="88" spans="1:13" s="32" customFormat="1" ht="144" x14ac:dyDescent="0.25">
      <c r="A88" s="21">
        <v>84</v>
      </c>
      <c r="B88" s="22" t="s">
        <v>608</v>
      </c>
      <c r="C88" s="23" t="s">
        <v>100</v>
      </c>
      <c r="D88" s="24" t="s">
        <v>100</v>
      </c>
      <c r="E88" s="9" t="s">
        <v>369</v>
      </c>
      <c r="F88" s="27" t="s">
        <v>10</v>
      </c>
      <c r="G88" s="27">
        <v>10720</v>
      </c>
      <c r="H88" s="28">
        <v>7268</v>
      </c>
      <c r="I88" s="29">
        <f t="shared" si="4"/>
        <v>77912960</v>
      </c>
      <c r="J88" s="30">
        <f t="shared" si="5"/>
        <v>1169000</v>
      </c>
      <c r="K88" s="30">
        <f t="shared" si="6"/>
        <v>111305000</v>
      </c>
      <c r="L88" s="30">
        <f t="shared" si="7"/>
        <v>38957000</v>
      </c>
      <c r="M88" s="31" t="s">
        <v>11</v>
      </c>
    </row>
    <row r="89" spans="1:13" s="32" customFormat="1" ht="156" x14ac:dyDescent="0.25">
      <c r="A89" s="21">
        <v>85</v>
      </c>
      <c r="B89" s="42" t="s">
        <v>609</v>
      </c>
      <c r="C89" s="23" t="s">
        <v>101</v>
      </c>
      <c r="D89" s="24" t="s">
        <v>101</v>
      </c>
      <c r="E89" s="36" t="s">
        <v>370</v>
      </c>
      <c r="F89" s="27" t="s">
        <v>10</v>
      </c>
      <c r="G89" s="27">
        <v>300</v>
      </c>
      <c r="H89" s="1">
        <v>1599990</v>
      </c>
      <c r="I89" s="29">
        <f t="shared" si="4"/>
        <v>479997000</v>
      </c>
      <c r="J89" s="30">
        <f t="shared" si="5"/>
        <v>7200000</v>
      </c>
      <c r="K89" s="30">
        <f t="shared" si="6"/>
        <v>685710000</v>
      </c>
      <c r="L89" s="30">
        <f t="shared" si="7"/>
        <v>239999000</v>
      </c>
      <c r="M89" s="31" t="s">
        <v>11</v>
      </c>
    </row>
    <row r="90" spans="1:13" s="32" customFormat="1" ht="132" x14ac:dyDescent="0.25">
      <c r="A90" s="21">
        <v>86</v>
      </c>
      <c r="B90" s="42" t="s">
        <v>610</v>
      </c>
      <c r="C90" s="23" t="s">
        <v>102</v>
      </c>
      <c r="D90" s="24" t="s">
        <v>102</v>
      </c>
      <c r="E90" s="36" t="s">
        <v>371</v>
      </c>
      <c r="F90" s="27" t="s">
        <v>10</v>
      </c>
      <c r="G90" s="27">
        <v>20000</v>
      </c>
      <c r="H90" s="37">
        <v>93000</v>
      </c>
      <c r="I90" s="29">
        <f t="shared" si="4"/>
        <v>1860000000</v>
      </c>
      <c r="J90" s="30">
        <f t="shared" si="5"/>
        <v>27900000</v>
      </c>
      <c r="K90" s="30">
        <f t="shared" si="6"/>
        <v>2657143000</v>
      </c>
      <c r="L90" s="30">
        <f t="shared" si="7"/>
        <v>930000000</v>
      </c>
      <c r="M90" s="31" t="s">
        <v>11</v>
      </c>
    </row>
    <row r="91" spans="1:13" s="32" customFormat="1" ht="36" x14ac:dyDescent="0.25">
      <c r="A91" s="21">
        <v>87</v>
      </c>
      <c r="B91" s="22" t="s">
        <v>611</v>
      </c>
      <c r="C91" s="23" t="s">
        <v>103</v>
      </c>
      <c r="D91" s="24" t="s">
        <v>103</v>
      </c>
      <c r="E91" s="38" t="s">
        <v>372</v>
      </c>
      <c r="F91" s="27" t="s">
        <v>10</v>
      </c>
      <c r="G91" s="27">
        <v>3100</v>
      </c>
      <c r="H91" s="1">
        <v>4999</v>
      </c>
      <c r="I91" s="29">
        <f t="shared" si="4"/>
        <v>15496900</v>
      </c>
      <c r="J91" s="30">
        <f t="shared" si="5"/>
        <v>233000</v>
      </c>
      <c r="K91" s="30">
        <f t="shared" si="6"/>
        <v>22139000</v>
      </c>
      <c r="L91" s="30">
        <f t="shared" si="7"/>
        <v>7749000</v>
      </c>
      <c r="M91" s="31" t="s">
        <v>11</v>
      </c>
    </row>
    <row r="92" spans="1:13" s="32" customFormat="1" ht="96" x14ac:dyDescent="0.25">
      <c r="A92" s="21">
        <v>88</v>
      </c>
      <c r="B92" s="22" t="s">
        <v>612</v>
      </c>
      <c r="C92" s="23" t="s">
        <v>104</v>
      </c>
      <c r="D92" s="24" t="s">
        <v>104</v>
      </c>
      <c r="E92" s="38" t="s">
        <v>373</v>
      </c>
      <c r="F92" s="27" t="s">
        <v>287</v>
      </c>
      <c r="G92" s="27">
        <v>2</v>
      </c>
      <c r="H92" s="1">
        <v>7999990</v>
      </c>
      <c r="I92" s="29">
        <f t="shared" si="4"/>
        <v>15999980</v>
      </c>
      <c r="J92" s="30">
        <f t="shared" si="5"/>
        <v>240000</v>
      </c>
      <c r="K92" s="30">
        <f t="shared" si="6"/>
        <v>22858000</v>
      </c>
      <c r="L92" s="30">
        <f t="shared" si="7"/>
        <v>8000000</v>
      </c>
      <c r="M92" s="31" t="s">
        <v>11</v>
      </c>
    </row>
    <row r="93" spans="1:13" s="32" customFormat="1" ht="84" x14ac:dyDescent="0.25">
      <c r="A93" s="21">
        <v>89</v>
      </c>
      <c r="B93" s="22" t="s">
        <v>613</v>
      </c>
      <c r="C93" s="23" t="s">
        <v>105</v>
      </c>
      <c r="D93" s="24" t="s">
        <v>105</v>
      </c>
      <c r="E93" s="38" t="s">
        <v>374</v>
      </c>
      <c r="F93" s="27" t="s">
        <v>10</v>
      </c>
      <c r="G93" s="27">
        <v>3100</v>
      </c>
      <c r="H93" s="37">
        <v>27300</v>
      </c>
      <c r="I93" s="29">
        <f t="shared" si="4"/>
        <v>84630000</v>
      </c>
      <c r="J93" s="30">
        <f t="shared" si="5"/>
        <v>1270000</v>
      </c>
      <c r="K93" s="30">
        <f t="shared" si="6"/>
        <v>120900000</v>
      </c>
      <c r="L93" s="30">
        <f t="shared" si="7"/>
        <v>42315000</v>
      </c>
      <c r="M93" s="31" t="s">
        <v>11</v>
      </c>
    </row>
    <row r="94" spans="1:13" s="32" customFormat="1" ht="72" x14ac:dyDescent="0.25">
      <c r="A94" s="21">
        <v>90</v>
      </c>
      <c r="B94" s="22" t="s">
        <v>614</v>
      </c>
      <c r="C94" s="23" t="s">
        <v>106</v>
      </c>
      <c r="D94" s="24" t="s">
        <v>106</v>
      </c>
      <c r="E94" s="36" t="s">
        <v>375</v>
      </c>
      <c r="F94" s="27" t="s">
        <v>10</v>
      </c>
      <c r="G94" s="27">
        <v>120</v>
      </c>
      <c r="H94" s="28">
        <v>26145</v>
      </c>
      <c r="I94" s="29">
        <f t="shared" si="4"/>
        <v>3137400</v>
      </c>
      <c r="J94" s="30">
        <f t="shared" si="5"/>
        <v>48000</v>
      </c>
      <c r="K94" s="30">
        <f t="shared" si="6"/>
        <v>4482000</v>
      </c>
      <c r="L94" s="30">
        <f t="shared" si="7"/>
        <v>1569000</v>
      </c>
      <c r="M94" s="31" t="s">
        <v>11</v>
      </c>
    </row>
    <row r="95" spans="1:13" s="32" customFormat="1" ht="84" x14ac:dyDescent="0.25">
      <c r="A95" s="21">
        <v>91</v>
      </c>
      <c r="B95" s="22" t="s">
        <v>615</v>
      </c>
      <c r="C95" s="23" t="s">
        <v>107</v>
      </c>
      <c r="D95" s="24" t="s">
        <v>107</v>
      </c>
      <c r="E95" s="36" t="s">
        <v>376</v>
      </c>
      <c r="F95" s="27" t="s">
        <v>10</v>
      </c>
      <c r="G95" s="27">
        <v>370</v>
      </c>
      <c r="H95" s="1">
        <v>14999</v>
      </c>
      <c r="I95" s="29">
        <f t="shared" si="4"/>
        <v>5549630</v>
      </c>
      <c r="J95" s="30">
        <f t="shared" si="5"/>
        <v>84000</v>
      </c>
      <c r="K95" s="30">
        <f t="shared" si="6"/>
        <v>7929000</v>
      </c>
      <c r="L95" s="30">
        <f t="shared" si="7"/>
        <v>2775000</v>
      </c>
      <c r="M95" s="31" t="s">
        <v>11</v>
      </c>
    </row>
    <row r="96" spans="1:13" s="32" customFormat="1" ht="108" x14ac:dyDescent="0.25">
      <c r="A96" s="21">
        <v>92</v>
      </c>
      <c r="B96" s="22" t="s">
        <v>616</v>
      </c>
      <c r="C96" s="23" t="s">
        <v>108</v>
      </c>
      <c r="D96" s="24" t="s">
        <v>108</v>
      </c>
      <c r="E96" s="36" t="s">
        <v>377</v>
      </c>
      <c r="F96" s="27" t="s">
        <v>10</v>
      </c>
      <c r="G96" s="27">
        <v>350</v>
      </c>
      <c r="H96" s="1">
        <v>54999</v>
      </c>
      <c r="I96" s="29">
        <f t="shared" si="4"/>
        <v>19249650</v>
      </c>
      <c r="J96" s="30">
        <f t="shared" si="5"/>
        <v>289000</v>
      </c>
      <c r="K96" s="30">
        <f t="shared" si="6"/>
        <v>27500000</v>
      </c>
      <c r="L96" s="30">
        <f t="shared" si="7"/>
        <v>9625000</v>
      </c>
      <c r="M96" s="31" t="s">
        <v>11</v>
      </c>
    </row>
    <row r="97" spans="1:13" s="32" customFormat="1" ht="48" x14ac:dyDescent="0.25">
      <c r="A97" s="21">
        <v>93</v>
      </c>
      <c r="B97" s="42" t="s">
        <v>617</v>
      </c>
      <c r="C97" s="23" t="s">
        <v>109</v>
      </c>
      <c r="D97" s="24" t="s">
        <v>109</v>
      </c>
      <c r="E97" s="36" t="s">
        <v>378</v>
      </c>
      <c r="F97" s="27" t="s">
        <v>288</v>
      </c>
      <c r="G97" s="27">
        <v>250</v>
      </c>
      <c r="H97" s="28">
        <v>1018500</v>
      </c>
      <c r="I97" s="29">
        <f t="shared" si="4"/>
        <v>254625000</v>
      </c>
      <c r="J97" s="30">
        <f t="shared" si="5"/>
        <v>3820000</v>
      </c>
      <c r="K97" s="30">
        <f t="shared" si="6"/>
        <v>363750000</v>
      </c>
      <c r="L97" s="30">
        <f t="shared" si="7"/>
        <v>127313000</v>
      </c>
      <c r="M97" s="31" t="s">
        <v>11</v>
      </c>
    </row>
    <row r="98" spans="1:13" s="32" customFormat="1" ht="84" x14ac:dyDescent="0.25">
      <c r="A98" s="21">
        <v>94</v>
      </c>
      <c r="B98" s="42" t="s">
        <v>618</v>
      </c>
      <c r="C98" s="23" t="s">
        <v>110</v>
      </c>
      <c r="D98" s="24" t="s">
        <v>110</v>
      </c>
      <c r="E98" s="36" t="s">
        <v>379</v>
      </c>
      <c r="F98" s="27" t="s">
        <v>10</v>
      </c>
      <c r="G98" s="27">
        <v>200</v>
      </c>
      <c r="H98" s="1">
        <v>31999</v>
      </c>
      <c r="I98" s="29">
        <f t="shared" si="4"/>
        <v>6399800</v>
      </c>
      <c r="J98" s="30">
        <f t="shared" si="5"/>
        <v>96000</v>
      </c>
      <c r="K98" s="30">
        <f t="shared" si="6"/>
        <v>9143000</v>
      </c>
      <c r="L98" s="30">
        <f t="shared" si="7"/>
        <v>3200000</v>
      </c>
      <c r="M98" s="31" t="s">
        <v>11</v>
      </c>
    </row>
    <row r="99" spans="1:13" s="32" customFormat="1" ht="84" x14ac:dyDescent="0.25">
      <c r="A99" s="21">
        <v>95</v>
      </c>
      <c r="B99" s="22" t="s">
        <v>619</v>
      </c>
      <c r="C99" s="23" t="s">
        <v>111</v>
      </c>
      <c r="D99" s="24" t="s">
        <v>111</v>
      </c>
      <c r="E99" s="36" t="s">
        <v>380</v>
      </c>
      <c r="F99" s="27" t="s">
        <v>10</v>
      </c>
      <c r="G99" s="27">
        <v>13120</v>
      </c>
      <c r="H99" s="1">
        <v>18000</v>
      </c>
      <c r="I99" s="29">
        <f t="shared" si="4"/>
        <v>236160000</v>
      </c>
      <c r="J99" s="30">
        <f t="shared" si="5"/>
        <v>3543000</v>
      </c>
      <c r="K99" s="30">
        <f t="shared" si="6"/>
        <v>337372000</v>
      </c>
      <c r="L99" s="30">
        <f t="shared" si="7"/>
        <v>118080000</v>
      </c>
      <c r="M99" s="31" t="s">
        <v>11</v>
      </c>
    </row>
    <row r="100" spans="1:13" s="32" customFormat="1" ht="72" x14ac:dyDescent="0.25">
      <c r="A100" s="21">
        <v>96</v>
      </c>
      <c r="B100" s="22" t="s">
        <v>620</v>
      </c>
      <c r="C100" s="23" t="s">
        <v>112</v>
      </c>
      <c r="D100" s="24" t="s">
        <v>112</v>
      </c>
      <c r="E100" s="38" t="s">
        <v>381</v>
      </c>
      <c r="F100" s="27" t="s">
        <v>10</v>
      </c>
      <c r="G100" s="27">
        <v>100</v>
      </c>
      <c r="H100" s="1">
        <v>150000</v>
      </c>
      <c r="I100" s="29">
        <f t="shared" si="4"/>
        <v>15000000</v>
      </c>
      <c r="J100" s="30">
        <f t="shared" si="5"/>
        <v>225000</v>
      </c>
      <c r="K100" s="30">
        <f t="shared" si="6"/>
        <v>21429000</v>
      </c>
      <c r="L100" s="30">
        <f t="shared" si="7"/>
        <v>7500000</v>
      </c>
      <c r="M100" s="31" t="s">
        <v>11</v>
      </c>
    </row>
    <row r="101" spans="1:13" s="32" customFormat="1" ht="108" x14ac:dyDescent="0.25">
      <c r="A101" s="21">
        <v>97</v>
      </c>
      <c r="B101" s="22" t="s">
        <v>621</v>
      </c>
      <c r="C101" s="23" t="s">
        <v>113</v>
      </c>
      <c r="D101" s="24" t="s">
        <v>113</v>
      </c>
      <c r="E101" s="6" t="s">
        <v>382</v>
      </c>
      <c r="F101" s="27" t="s">
        <v>10</v>
      </c>
      <c r="G101" s="27">
        <v>26000</v>
      </c>
      <c r="H101" s="1">
        <v>8999</v>
      </c>
      <c r="I101" s="29">
        <f t="shared" si="4"/>
        <v>233974000</v>
      </c>
      <c r="J101" s="30">
        <f t="shared" si="5"/>
        <v>3510000</v>
      </c>
      <c r="K101" s="30">
        <f t="shared" si="6"/>
        <v>334249000</v>
      </c>
      <c r="L101" s="30">
        <f t="shared" si="7"/>
        <v>116987000</v>
      </c>
      <c r="M101" s="31" t="s">
        <v>11</v>
      </c>
    </row>
    <row r="102" spans="1:13" s="32" customFormat="1" ht="120" x14ac:dyDescent="0.25">
      <c r="A102" s="21">
        <v>98</v>
      </c>
      <c r="B102" s="22" t="s">
        <v>622</v>
      </c>
      <c r="C102" s="23" t="s">
        <v>114</v>
      </c>
      <c r="D102" s="24" t="s">
        <v>114</v>
      </c>
      <c r="E102" s="6" t="s">
        <v>383</v>
      </c>
      <c r="F102" s="27" t="s">
        <v>10</v>
      </c>
      <c r="G102" s="27">
        <v>10220</v>
      </c>
      <c r="H102" s="28">
        <v>4125</v>
      </c>
      <c r="I102" s="29">
        <f t="shared" si="4"/>
        <v>42157500</v>
      </c>
      <c r="J102" s="30">
        <f t="shared" si="5"/>
        <v>633000</v>
      </c>
      <c r="K102" s="30">
        <f t="shared" si="6"/>
        <v>60225000</v>
      </c>
      <c r="L102" s="30">
        <f t="shared" si="7"/>
        <v>21079000</v>
      </c>
      <c r="M102" s="31" t="s">
        <v>11</v>
      </c>
    </row>
    <row r="103" spans="1:13" s="32" customFormat="1" ht="96" x14ac:dyDescent="0.25">
      <c r="A103" s="21">
        <v>99</v>
      </c>
      <c r="B103" s="22" t="s">
        <v>623</v>
      </c>
      <c r="C103" s="23" t="s">
        <v>115</v>
      </c>
      <c r="D103" s="24" t="s">
        <v>115</v>
      </c>
      <c r="E103" s="38" t="s">
        <v>806</v>
      </c>
      <c r="F103" s="27" t="s">
        <v>285</v>
      </c>
      <c r="G103" s="27">
        <v>70000</v>
      </c>
      <c r="H103" s="28">
        <v>10112</v>
      </c>
      <c r="I103" s="29">
        <f t="shared" si="4"/>
        <v>707840000</v>
      </c>
      <c r="J103" s="30">
        <f t="shared" si="5"/>
        <v>10618000</v>
      </c>
      <c r="K103" s="30">
        <f t="shared" si="6"/>
        <v>1011200000</v>
      </c>
      <c r="L103" s="30">
        <f t="shared" si="7"/>
        <v>353920000</v>
      </c>
      <c r="M103" s="31" t="s">
        <v>11</v>
      </c>
    </row>
    <row r="104" spans="1:13" s="32" customFormat="1" ht="72" x14ac:dyDescent="0.25">
      <c r="A104" s="21">
        <v>100</v>
      </c>
      <c r="B104" s="22" t="s">
        <v>624</v>
      </c>
      <c r="C104" s="23" t="s">
        <v>116</v>
      </c>
      <c r="D104" s="24" t="s">
        <v>116</v>
      </c>
      <c r="E104" s="6" t="s">
        <v>384</v>
      </c>
      <c r="F104" s="27" t="s">
        <v>285</v>
      </c>
      <c r="G104" s="27">
        <v>3010</v>
      </c>
      <c r="H104" s="1">
        <v>12128</v>
      </c>
      <c r="I104" s="29">
        <f t="shared" si="4"/>
        <v>36505280</v>
      </c>
      <c r="J104" s="30">
        <f t="shared" si="5"/>
        <v>548000</v>
      </c>
      <c r="K104" s="30">
        <f t="shared" si="6"/>
        <v>52151000</v>
      </c>
      <c r="L104" s="30">
        <f t="shared" si="7"/>
        <v>18253000</v>
      </c>
      <c r="M104" s="31" t="s">
        <v>11</v>
      </c>
    </row>
    <row r="105" spans="1:13" s="32" customFormat="1" ht="108" x14ac:dyDescent="0.25">
      <c r="A105" s="21">
        <v>101</v>
      </c>
      <c r="B105" s="22" t="s">
        <v>625</v>
      </c>
      <c r="C105" s="23" t="s">
        <v>117</v>
      </c>
      <c r="D105" s="24" t="s">
        <v>117</v>
      </c>
      <c r="E105" s="6" t="s">
        <v>385</v>
      </c>
      <c r="F105" s="27" t="s">
        <v>10</v>
      </c>
      <c r="G105" s="27">
        <v>300</v>
      </c>
      <c r="H105" s="28">
        <v>61150</v>
      </c>
      <c r="I105" s="29">
        <f t="shared" si="4"/>
        <v>18345000</v>
      </c>
      <c r="J105" s="30">
        <f t="shared" si="5"/>
        <v>276000</v>
      </c>
      <c r="K105" s="30">
        <f t="shared" si="6"/>
        <v>26208000</v>
      </c>
      <c r="L105" s="30">
        <f t="shared" si="7"/>
        <v>9173000</v>
      </c>
      <c r="M105" s="31" t="s">
        <v>11</v>
      </c>
    </row>
    <row r="106" spans="1:13" s="32" customFormat="1" ht="96" x14ac:dyDescent="0.25">
      <c r="A106" s="21">
        <v>102</v>
      </c>
      <c r="B106" s="22" t="s">
        <v>626</v>
      </c>
      <c r="C106" s="23" t="s">
        <v>118</v>
      </c>
      <c r="D106" s="24" t="s">
        <v>118</v>
      </c>
      <c r="E106" s="36" t="s">
        <v>386</v>
      </c>
      <c r="F106" s="27" t="s">
        <v>287</v>
      </c>
      <c r="G106" s="27">
        <v>100</v>
      </c>
      <c r="H106" s="28">
        <v>357495</v>
      </c>
      <c r="I106" s="29">
        <f t="shared" si="4"/>
        <v>35749500</v>
      </c>
      <c r="J106" s="30">
        <f t="shared" si="5"/>
        <v>537000</v>
      </c>
      <c r="K106" s="30">
        <f t="shared" si="6"/>
        <v>51071000</v>
      </c>
      <c r="L106" s="30">
        <f t="shared" si="7"/>
        <v>17875000</v>
      </c>
      <c r="M106" s="31" t="s">
        <v>11</v>
      </c>
    </row>
    <row r="107" spans="1:13" s="32" customFormat="1" ht="84" x14ac:dyDescent="0.25">
      <c r="A107" s="21">
        <v>103</v>
      </c>
      <c r="B107" s="22" t="s">
        <v>627</v>
      </c>
      <c r="C107" s="23" t="s">
        <v>119</v>
      </c>
      <c r="D107" s="24" t="s">
        <v>119</v>
      </c>
      <c r="E107" s="36" t="s">
        <v>387</v>
      </c>
      <c r="F107" s="27" t="s">
        <v>287</v>
      </c>
      <c r="G107" s="27">
        <v>2000</v>
      </c>
      <c r="H107" s="28">
        <v>74897</v>
      </c>
      <c r="I107" s="29">
        <f t="shared" si="4"/>
        <v>149794000</v>
      </c>
      <c r="J107" s="30">
        <f t="shared" si="5"/>
        <v>2247000</v>
      </c>
      <c r="K107" s="30">
        <f t="shared" si="6"/>
        <v>213992000</v>
      </c>
      <c r="L107" s="30">
        <f t="shared" si="7"/>
        <v>74897000</v>
      </c>
      <c r="M107" s="31" t="s">
        <v>11</v>
      </c>
    </row>
    <row r="108" spans="1:13" s="32" customFormat="1" ht="144" x14ac:dyDescent="0.25">
      <c r="A108" s="21">
        <v>104</v>
      </c>
      <c r="B108" s="22" t="s">
        <v>628</v>
      </c>
      <c r="C108" s="23" t="s">
        <v>120</v>
      </c>
      <c r="D108" s="24" t="s">
        <v>120</v>
      </c>
      <c r="E108" s="38" t="s">
        <v>388</v>
      </c>
      <c r="F108" s="27" t="s">
        <v>287</v>
      </c>
      <c r="G108" s="27">
        <v>500</v>
      </c>
      <c r="H108" s="28">
        <v>88045</v>
      </c>
      <c r="I108" s="29">
        <f t="shared" si="4"/>
        <v>44022500</v>
      </c>
      <c r="J108" s="30">
        <f t="shared" si="5"/>
        <v>661000</v>
      </c>
      <c r="K108" s="30">
        <f t="shared" si="6"/>
        <v>62890000</v>
      </c>
      <c r="L108" s="30">
        <f t="shared" si="7"/>
        <v>22012000</v>
      </c>
      <c r="M108" s="31" t="s">
        <v>11</v>
      </c>
    </row>
    <row r="109" spans="1:13" s="32" customFormat="1" ht="72" x14ac:dyDescent="0.25">
      <c r="A109" s="21">
        <v>105</v>
      </c>
      <c r="B109" s="22" t="s">
        <v>629</v>
      </c>
      <c r="C109" s="23" t="s">
        <v>121</v>
      </c>
      <c r="D109" s="24" t="s">
        <v>121</v>
      </c>
      <c r="E109" s="36" t="s">
        <v>389</v>
      </c>
      <c r="F109" s="27" t="s">
        <v>287</v>
      </c>
      <c r="G109" s="27">
        <v>60</v>
      </c>
      <c r="H109" s="28">
        <v>364350</v>
      </c>
      <c r="I109" s="29">
        <f t="shared" si="4"/>
        <v>21861000</v>
      </c>
      <c r="J109" s="30">
        <f t="shared" si="5"/>
        <v>328000</v>
      </c>
      <c r="K109" s="30">
        <f t="shared" si="6"/>
        <v>31230000</v>
      </c>
      <c r="L109" s="30">
        <f t="shared" si="7"/>
        <v>10931000</v>
      </c>
      <c r="M109" s="31" t="s">
        <v>11</v>
      </c>
    </row>
    <row r="110" spans="1:13" s="32" customFormat="1" ht="84" x14ac:dyDescent="0.25">
      <c r="A110" s="21">
        <v>106</v>
      </c>
      <c r="B110" s="22" t="s">
        <v>630</v>
      </c>
      <c r="C110" s="23" t="s">
        <v>122</v>
      </c>
      <c r="D110" s="24" t="s">
        <v>122</v>
      </c>
      <c r="E110" s="36" t="s">
        <v>390</v>
      </c>
      <c r="F110" s="27" t="s">
        <v>287</v>
      </c>
      <c r="G110" s="27">
        <v>34</v>
      </c>
      <c r="H110" s="28">
        <v>364350</v>
      </c>
      <c r="I110" s="29">
        <f t="shared" si="4"/>
        <v>12387900</v>
      </c>
      <c r="J110" s="30">
        <f t="shared" si="5"/>
        <v>186000</v>
      </c>
      <c r="K110" s="30">
        <f t="shared" si="6"/>
        <v>17697000</v>
      </c>
      <c r="L110" s="30">
        <f t="shared" si="7"/>
        <v>6194000</v>
      </c>
      <c r="M110" s="31" t="s">
        <v>11</v>
      </c>
    </row>
    <row r="111" spans="1:13" s="32" customFormat="1" ht="84" x14ac:dyDescent="0.25">
      <c r="A111" s="21">
        <v>107</v>
      </c>
      <c r="B111" s="22" t="s">
        <v>631</v>
      </c>
      <c r="C111" s="23" t="s">
        <v>123</v>
      </c>
      <c r="D111" s="24" t="s">
        <v>123</v>
      </c>
      <c r="E111" s="38" t="s">
        <v>391</v>
      </c>
      <c r="F111" s="27" t="s">
        <v>285</v>
      </c>
      <c r="G111" s="27">
        <v>1500</v>
      </c>
      <c r="H111" s="28">
        <v>8230</v>
      </c>
      <c r="I111" s="29">
        <f t="shared" si="4"/>
        <v>12345000</v>
      </c>
      <c r="J111" s="30">
        <f t="shared" si="5"/>
        <v>186000</v>
      </c>
      <c r="K111" s="30">
        <f t="shared" si="6"/>
        <v>17636000</v>
      </c>
      <c r="L111" s="30">
        <f t="shared" si="7"/>
        <v>6173000</v>
      </c>
      <c r="M111" s="31" t="s">
        <v>11</v>
      </c>
    </row>
    <row r="112" spans="1:13" s="32" customFormat="1" ht="72" x14ac:dyDescent="0.25">
      <c r="A112" s="21">
        <v>108</v>
      </c>
      <c r="B112" s="22" t="s">
        <v>632</v>
      </c>
      <c r="C112" s="23" t="s">
        <v>124</v>
      </c>
      <c r="D112" s="24" t="s">
        <v>124</v>
      </c>
      <c r="E112" s="38" t="s">
        <v>392</v>
      </c>
      <c r="F112" s="27" t="s">
        <v>285</v>
      </c>
      <c r="G112" s="27">
        <v>76800</v>
      </c>
      <c r="H112" s="28">
        <v>5947</v>
      </c>
      <c r="I112" s="29">
        <f t="shared" si="4"/>
        <v>456729600</v>
      </c>
      <c r="J112" s="30">
        <f t="shared" si="5"/>
        <v>6851000</v>
      </c>
      <c r="K112" s="30">
        <f t="shared" si="6"/>
        <v>652471000</v>
      </c>
      <c r="L112" s="30">
        <f t="shared" si="7"/>
        <v>228365000</v>
      </c>
      <c r="M112" s="31" t="s">
        <v>11</v>
      </c>
    </row>
    <row r="113" spans="1:13" s="32" customFormat="1" ht="48" x14ac:dyDescent="0.25">
      <c r="A113" s="21">
        <v>109</v>
      </c>
      <c r="B113" s="22" t="s">
        <v>633</v>
      </c>
      <c r="C113" s="23" t="s">
        <v>125</v>
      </c>
      <c r="D113" s="24" t="s">
        <v>125</v>
      </c>
      <c r="E113" s="36" t="s">
        <v>393</v>
      </c>
      <c r="F113" s="27" t="s">
        <v>10</v>
      </c>
      <c r="G113" s="27">
        <v>400</v>
      </c>
      <c r="H113" s="28">
        <v>28188</v>
      </c>
      <c r="I113" s="29">
        <f t="shared" si="4"/>
        <v>11275200</v>
      </c>
      <c r="J113" s="30">
        <f t="shared" si="5"/>
        <v>170000</v>
      </c>
      <c r="K113" s="30">
        <f t="shared" si="6"/>
        <v>16108000</v>
      </c>
      <c r="L113" s="30">
        <f t="shared" si="7"/>
        <v>5638000</v>
      </c>
      <c r="M113" s="31" t="s">
        <v>11</v>
      </c>
    </row>
    <row r="114" spans="1:13" s="32" customFormat="1" ht="144" x14ac:dyDescent="0.25">
      <c r="A114" s="21">
        <v>110</v>
      </c>
      <c r="B114" s="22" t="s">
        <v>634</v>
      </c>
      <c r="C114" s="23" t="s">
        <v>126</v>
      </c>
      <c r="D114" s="24" t="s">
        <v>126</v>
      </c>
      <c r="E114" s="39" t="s">
        <v>394</v>
      </c>
      <c r="F114" s="27" t="s">
        <v>287</v>
      </c>
      <c r="G114" s="27">
        <v>200</v>
      </c>
      <c r="H114" s="28">
        <v>530585</v>
      </c>
      <c r="I114" s="29">
        <f t="shared" si="4"/>
        <v>106117000</v>
      </c>
      <c r="J114" s="30">
        <f t="shared" si="5"/>
        <v>1592000</v>
      </c>
      <c r="K114" s="30">
        <f t="shared" si="6"/>
        <v>151596000</v>
      </c>
      <c r="L114" s="30">
        <f t="shared" si="7"/>
        <v>53059000</v>
      </c>
      <c r="M114" s="31" t="s">
        <v>11</v>
      </c>
    </row>
    <row r="115" spans="1:13" s="32" customFormat="1" ht="120" x14ac:dyDescent="0.25">
      <c r="A115" s="21">
        <v>111</v>
      </c>
      <c r="B115" s="22" t="s">
        <v>635</v>
      </c>
      <c r="C115" s="23" t="s">
        <v>127</v>
      </c>
      <c r="D115" s="24" t="s">
        <v>127</v>
      </c>
      <c r="E115" s="36" t="s">
        <v>395</v>
      </c>
      <c r="F115" s="27" t="s">
        <v>287</v>
      </c>
      <c r="G115" s="27">
        <v>200</v>
      </c>
      <c r="H115" s="28">
        <v>399000</v>
      </c>
      <c r="I115" s="29">
        <f t="shared" si="4"/>
        <v>79800000</v>
      </c>
      <c r="J115" s="30">
        <f t="shared" si="5"/>
        <v>1197000</v>
      </c>
      <c r="K115" s="30">
        <f t="shared" si="6"/>
        <v>114000000</v>
      </c>
      <c r="L115" s="30">
        <f t="shared" si="7"/>
        <v>39900000</v>
      </c>
      <c r="M115" s="31" t="s">
        <v>11</v>
      </c>
    </row>
    <row r="116" spans="1:13" s="32" customFormat="1" ht="84" x14ac:dyDescent="0.25">
      <c r="A116" s="21">
        <v>112</v>
      </c>
      <c r="B116" s="22" t="s">
        <v>636</v>
      </c>
      <c r="C116" s="23" t="s">
        <v>128</v>
      </c>
      <c r="D116" s="24" t="s">
        <v>128</v>
      </c>
      <c r="E116" s="38" t="s">
        <v>396</v>
      </c>
      <c r="F116" s="27" t="s">
        <v>287</v>
      </c>
      <c r="G116" s="27">
        <v>5</v>
      </c>
      <c r="H116" s="1">
        <v>699990</v>
      </c>
      <c r="I116" s="29">
        <f t="shared" si="4"/>
        <v>3499950</v>
      </c>
      <c r="J116" s="30">
        <f t="shared" si="5"/>
        <v>53000</v>
      </c>
      <c r="K116" s="30">
        <f t="shared" si="6"/>
        <v>5000000</v>
      </c>
      <c r="L116" s="30">
        <f t="shared" si="7"/>
        <v>1750000</v>
      </c>
      <c r="M116" s="31" t="s">
        <v>11</v>
      </c>
    </row>
    <row r="117" spans="1:13" s="32" customFormat="1" ht="84" x14ac:dyDescent="0.25">
      <c r="A117" s="21">
        <v>113</v>
      </c>
      <c r="B117" s="22" t="s">
        <v>637</v>
      </c>
      <c r="C117" s="23" t="s">
        <v>129</v>
      </c>
      <c r="D117" s="24" t="s">
        <v>129</v>
      </c>
      <c r="E117" s="36" t="s">
        <v>397</v>
      </c>
      <c r="F117" s="27" t="s">
        <v>287</v>
      </c>
      <c r="G117" s="27">
        <v>5</v>
      </c>
      <c r="H117" s="1">
        <v>499990</v>
      </c>
      <c r="I117" s="29">
        <f t="shared" si="4"/>
        <v>2499950</v>
      </c>
      <c r="J117" s="30">
        <f t="shared" si="5"/>
        <v>38000</v>
      </c>
      <c r="K117" s="30">
        <f t="shared" si="6"/>
        <v>3572000</v>
      </c>
      <c r="L117" s="30">
        <f t="shared" si="7"/>
        <v>1250000</v>
      </c>
      <c r="M117" s="31" t="s">
        <v>11</v>
      </c>
    </row>
    <row r="118" spans="1:13" s="32" customFormat="1" ht="96" x14ac:dyDescent="0.25">
      <c r="A118" s="21">
        <v>114</v>
      </c>
      <c r="B118" s="22" t="s">
        <v>638</v>
      </c>
      <c r="C118" s="23" t="s">
        <v>130</v>
      </c>
      <c r="D118" s="24" t="s">
        <v>130</v>
      </c>
      <c r="E118" s="39" t="s">
        <v>398</v>
      </c>
      <c r="F118" s="27" t="s">
        <v>287</v>
      </c>
      <c r="G118" s="27">
        <v>15</v>
      </c>
      <c r="H118" s="1">
        <v>749990</v>
      </c>
      <c r="I118" s="29">
        <f t="shared" si="4"/>
        <v>11249850</v>
      </c>
      <c r="J118" s="30">
        <f t="shared" si="5"/>
        <v>169000</v>
      </c>
      <c r="K118" s="30">
        <f t="shared" si="6"/>
        <v>16072000</v>
      </c>
      <c r="L118" s="30">
        <f t="shared" si="7"/>
        <v>5625000</v>
      </c>
      <c r="M118" s="31" t="s">
        <v>11</v>
      </c>
    </row>
    <row r="119" spans="1:13" s="32" customFormat="1" ht="96" x14ac:dyDescent="0.25">
      <c r="A119" s="21">
        <v>115</v>
      </c>
      <c r="B119" s="22" t="s">
        <v>639</v>
      </c>
      <c r="C119" s="23" t="s">
        <v>131</v>
      </c>
      <c r="D119" s="24" t="s">
        <v>131</v>
      </c>
      <c r="E119" s="7" t="s">
        <v>399</v>
      </c>
      <c r="F119" s="27" t="s">
        <v>285</v>
      </c>
      <c r="G119" s="27">
        <v>3100</v>
      </c>
      <c r="H119" s="28">
        <v>15900</v>
      </c>
      <c r="I119" s="29">
        <f t="shared" si="4"/>
        <v>49290000</v>
      </c>
      <c r="J119" s="30">
        <f t="shared" si="5"/>
        <v>740000</v>
      </c>
      <c r="K119" s="30">
        <f t="shared" si="6"/>
        <v>70415000</v>
      </c>
      <c r="L119" s="30">
        <f t="shared" si="7"/>
        <v>24645000</v>
      </c>
      <c r="M119" s="31" t="s">
        <v>11</v>
      </c>
    </row>
    <row r="120" spans="1:13" s="32" customFormat="1" ht="96" x14ac:dyDescent="0.25">
      <c r="A120" s="21">
        <v>116</v>
      </c>
      <c r="B120" s="22" t="s">
        <v>640</v>
      </c>
      <c r="C120" s="23" t="s">
        <v>132</v>
      </c>
      <c r="D120" s="24" t="s">
        <v>132</v>
      </c>
      <c r="E120" s="7" t="s">
        <v>400</v>
      </c>
      <c r="F120" s="27" t="s">
        <v>285</v>
      </c>
      <c r="G120" s="27">
        <v>2000</v>
      </c>
      <c r="H120" s="28">
        <v>13444</v>
      </c>
      <c r="I120" s="29">
        <f t="shared" si="4"/>
        <v>26888000</v>
      </c>
      <c r="J120" s="30">
        <f t="shared" si="5"/>
        <v>404000</v>
      </c>
      <c r="K120" s="30">
        <f t="shared" si="6"/>
        <v>38412000</v>
      </c>
      <c r="L120" s="30">
        <f t="shared" si="7"/>
        <v>13444000</v>
      </c>
      <c r="M120" s="31" t="s">
        <v>11</v>
      </c>
    </row>
    <row r="121" spans="1:13" s="32" customFormat="1" ht="144" x14ac:dyDescent="0.25">
      <c r="A121" s="21">
        <v>117</v>
      </c>
      <c r="B121" s="22" t="s">
        <v>641</v>
      </c>
      <c r="C121" s="23" t="s">
        <v>133</v>
      </c>
      <c r="D121" s="24" t="s">
        <v>133</v>
      </c>
      <c r="E121" s="36" t="s">
        <v>401</v>
      </c>
      <c r="F121" s="27" t="s">
        <v>285</v>
      </c>
      <c r="G121" s="27">
        <v>2000</v>
      </c>
      <c r="H121" s="2">
        <v>22050</v>
      </c>
      <c r="I121" s="29">
        <f t="shared" si="4"/>
        <v>44100000</v>
      </c>
      <c r="J121" s="30">
        <f t="shared" si="5"/>
        <v>662000</v>
      </c>
      <c r="K121" s="30">
        <f t="shared" si="6"/>
        <v>63000000</v>
      </c>
      <c r="L121" s="30">
        <f t="shared" si="7"/>
        <v>22050000</v>
      </c>
      <c r="M121" s="31" t="s">
        <v>11</v>
      </c>
    </row>
    <row r="122" spans="1:13" s="32" customFormat="1" ht="192" x14ac:dyDescent="0.25">
      <c r="A122" s="21">
        <v>118</v>
      </c>
      <c r="B122" s="22" t="s">
        <v>642</v>
      </c>
      <c r="C122" s="23" t="s">
        <v>134</v>
      </c>
      <c r="D122" s="24" t="s">
        <v>134</v>
      </c>
      <c r="E122" s="38" t="s">
        <v>402</v>
      </c>
      <c r="F122" s="27" t="s">
        <v>285</v>
      </c>
      <c r="G122" s="27">
        <v>10500</v>
      </c>
      <c r="H122" s="2">
        <v>22050</v>
      </c>
      <c r="I122" s="29">
        <f t="shared" si="4"/>
        <v>231525000</v>
      </c>
      <c r="J122" s="30">
        <f t="shared" si="5"/>
        <v>3473000</v>
      </c>
      <c r="K122" s="30">
        <f t="shared" si="6"/>
        <v>330750000</v>
      </c>
      <c r="L122" s="30">
        <f t="shared" si="7"/>
        <v>115763000</v>
      </c>
      <c r="M122" s="31" t="s">
        <v>11</v>
      </c>
    </row>
    <row r="123" spans="1:13" s="32" customFormat="1" ht="144" x14ac:dyDescent="0.25">
      <c r="A123" s="21">
        <v>119</v>
      </c>
      <c r="B123" s="22" t="s">
        <v>643</v>
      </c>
      <c r="C123" s="23" t="s">
        <v>135</v>
      </c>
      <c r="D123" s="24" t="s">
        <v>135</v>
      </c>
      <c r="E123" s="36" t="s">
        <v>403</v>
      </c>
      <c r="F123" s="27" t="s">
        <v>285</v>
      </c>
      <c r="G123" s="27">
        <v>10540</v>
      </c>
      <c r="H123" s="2">
        <v>22050</v>
      </c>
      <c r="I123" s="29">
        <f t="shared" si="4"/>
        <v>232407000</v>
      </c>
      <c r="J123" s="30">
        <f t="shared" si="5"/>
        <v>3487000</v>
      </c>
      <c r="K123" s="30">
        <f t="shared" si="6"/>
        <v>332010000</v>
      </c>
      <c r="L123" s="30">
        <f t="shared" si="7"/>
        <v>116204000</v>
      </c>
      <c r="M123" s="31" t="s">
        <v>11</v>
      </c>
    </row>
    <row r="124" spans="1:13" s="32" customFormat="1" ht="108" x14ac:dyDescent="0.25">
      <c r="A124" s="21">
        <v>120</v>
      </c>
      <c r="B124" s="22" t="s">
        <v>644</v>
      </c>
      <c r="C124" s="23" t="s">
        <v>136</v>
      </c>
      <c r="D124" s="24" t="s">
        <v>136</v>
      </c>
      <c r="E124" s="6" t="s">
        <v>404</v>
      </c>
      <c r="F124" s="27" t="s">
        <v>285</v>
      </c>
      <c r="G124" s="27">
        <v>10000</v>
      </c>
      <c r="H124" s="5">
        <v>26985</v>
      </c>
      <c r="I124" s="29">
        <f t="shared" si="4"/>
        <v>269850000</v>
      </c>
      <c r="J124" s="30">
        <f t="shared" si="5"/>
        <v>4048000</v>
      </c>
      <c r="K124" s="30">
        <f t="shared" si="6"/>
        <v>385500000</v>
      </c>
      <c r="L124" s="30">
        <f t="shared" si="7"/>
        <v>134925000</v>
      </c>
      <c r="M124" s="31" t="s">
        <v>11</v>
      </c>
    </row>
    <row r="125" spans="1:13" s="32" customFormat="1" ht="38.25" x14ac:dyDescent="0.25">
      <c r="A125" s="21">
        <v>121</v>
      </c>
      <c r="B125" s="22" t="s">
        <v>645</v>
      </c>
      <c r="C125" s="23" t="s">
        <v>137</v>
      </c>
      <c r="D125" s="24" t="s">
        <v>137</v>
      </c>
      <c r="E125" s="6" t="s">
        <v>405</v>
      </c>
      <c r="F125" s="27" t="s">
        <v>285</v>
      </c>
      <c r="G125" s="27">
        <v>30</v>
      </c>
      <c r="H125" s="28">
        <v>183750</v>
      </c>
      <c r="I125" s="29">
        <f t="shared" si="4"/>
        <v>5512500</v>
      </c>
      <c r="J125" s="30">
        <f t="shared" si="5"/>
        <v>83000</v>
      </c>
      <c r="K125" s="30">
        <f t="shared" si="6"/>
        <v>7875000</v>
      </c>
      <c r="L125" s="30">
        <f t="shared" si="7"/>
        <v>2757000</v>
      </c>
      <c r="M125" s="31" t="s">
        <v>11</v>
      </c>
    </row>
    <row r="126" spans="1:13" s="32" customFormat="1" ht="96" x14ac:dyDescent="0.25">
      <c r="A126" s="21">
        <v>122</v>
      </c>
      <c r="B126" s="22" t="s">
        <v>646</v>
      </c>
      <c r="C126" s="23" t="s">
        <v>138</v>
      </c>
      <c r="D126" s="24" t="s">
        <v>138</v>
      </c>
      <c r="E126" s="36" t="s">
        <v>406</v>
      </c>
      <c r="F126" s="27" t="s">
        <v>285</v>
      </c>
      <c r="G126" s="27">
        <v>2000</v>
      </c>
      <c r="H126" s="28">
        <v>14008</v>
      </c>
      <c r="I126" s="29">
        <f t="shared" si="4"/>
        <v>28016000</v>
      </c>
      <c r="J126" s="30">
        <f t="shared" si="5"/>
        <v>421000</v>
      </c>
      <c r="K126" s="30">
        <f t="shared" si="6"/>
        <v>40023000</v>
      </c>
      <c r="L126" s="30">
        <f t="shared" si="7"/>
        <v>14008000</v>
      </c>
      <c r="M126" s="31" t="s">
        <v>11</v>
      </c>
    </row>
    <row r="127" spans="1:13" s="32" customFormat="1" ht="144" x14ac:dyDescent="0.25">
      <c r="A127" s="21">
        <v>123</v>
      </c>
      <c r="B127" s="22" t="s">
        <v>647</v>
      </c>
      <c r="C127" s="23" t="s">
        <v>139</v>
      </c>
      <c r="D127" s="24" t="s">
        <v>139</v>
      </c>
      <c r="E127" s="6" t="s">
        <v>407</v>
      </c>
      <c r="F127" s="27" t="s">
        <v>285</v>
      </c>
      <c r="G127" s="27">
        <v>2000</v>
      </c>
      <c r="H127" s="2">
        <v>25200</v>
      </c>
      <c r="I127" s="29">
        <f t="shared" si="4"/>
        <v>50400000</v>
      </c>
      <c r="J127" s="30">
        <f t="shared" si="5"/>
        <v>756000</v>
      </c>
      <c r="K127" s="30">
        <f t="shared" si="6"/>
        <v>72000000</v>
      </c>
      <c r="L127" s="30">
        <f t="shared" si="7"/>
        <v>25200000</v>
      </c>
      <c r="M127" s="31" t="s">
        <v>11</v>
      </c>
    </row>
    <row r="128" spans="1:13" s="32" customFormat="1" ht="84" x14ac:dyDescent="0.25">
      <c r="A128" s="21">
        <v>124</v>
      </c>
      <c r="B128" s="22" t="s">
        <v>648</v>
      </c>
      <c r="C128" s="23" t="s">
        <v>140</v>
      </c>
      <c r="D128" s="24" t="s">
        <v>140</v>
      </c>
      <c r="E128" s="36" t="s">
        <v>408</v>
      </c>
      <c r="F128" s="27" t="s">
        <v>285</v>
      </c>
      <c r="G128" s="27">
        <v>1000</v>
      </c>
      <c r="H128" s="5">
        <v>26985</v>
      </c>
      <c r="I128" s="29">
        <f t="shared" si="4"/>
        <v>26985000</v>
      </c>
      <c r="J128" s="30">
        <f t="shared" si="5"/>
        <v>405000</v>
      </c>
      <c r="K128" s="30">
        <f t="shared" si="6"/>
        <v>38550000</v>
      </c>
      <c r="L128" s="30">
        <f t="shared" si="7"/>
        <v>13493000</v>
      </c>
      <c r="M128" s="31" t="s">
        <v>11</v>
      </c>
    </row>
    <row r="129" spans="1:13" s="32" customFormat="1" ht="84" x14ac:dyDescent="0.25">
      <c r="A129" s="21">
        <v>125</v>
      </c>
      <c r="B129" s="22" t="s">
        <v>649</v>
      </c>
      <c r="C129" s="23" t="s">
        <v>141</v>
      </c>
      <c r="D129" s="24" t="s">
        <v>141</v>
      </c>
      <c r="E129" s="36" t="s">
        <v>409</v>
      </c>
      <c r="F129" s="27" t="s">
        <v>285</v>
      </c>
      <c r="G129" s="27">
        <v>100</v>
      </c>
      <c r="H129" s="5">
        <v>30030</v>
      </c>
      <c r="I129" s="29">
        <f t="shared" si="4"/>
        <v>3003000</v>
      </c>
      <c r="J129" s="30">
        <f t="shared" si="5"/>
        <v>46000</v>
      </c>
      <c r="K129" s="30">
        <f t="shared" si="6"/>
        <v>4290000</v>
      </c>
      <c r="L129" s="30">
        <f t="shared" si="7"/>
        <v>1502000</v>
      </c>
      <c r="M129" s="31" t="s">
        <v>11</v>
      </c>
    </row>
    <row r="130" spans="1:13" s="32" customFormat="1" ht="25.5" x14ac:dyDescent="0.25">
      <c r="A130" s="21">
        <v>126</v>
      </c>
      <c r="B130" s="22" t="s">
        <v>650</v>
      </c>
      <c r="C130" s="23" t="s">
        <v>142</v>
      </c>
      <c r="D130" s="24" t="s">
        <v>142</v>
      </c>
      <c r="E130" s="44" t="s">
        <v>410</v>
      </c>
      <c r="F130" s="27" t="s">
        <v>285</v>
      </c>
      <c r="G130" s="27">
        <v>100</v>
      </c>
      <c r="H130" s="45">
        <v>65625</v>
      </c>
      <c r="I130" s="29">
        <f t="shared" si="4"/>
        <v>6562500</v>
      </c>
      <c r="J130" s="30">
        <f t="shared" si="5"/>
        <v>99000</v>
      </c>
      <c r="K130" s="30">
        <f t="shared" si="6"/>
        <v>9375000</v>
      </c>
      <c r="L130" s="30">
        <f t="shared" si="7"/>
        <v>3282000</v>
      </c>
      <c r="M130" s="31" t="s">
        <v>11</v>
      </c>
    </row>
    <row r="131" spans="1:13" s="32" customFormat="1" ht="84" x14ac:dyDescent="0.25">
      <c r="A131" s="21">
        <v>127</v>
      </c>
      <c r="B131" s="22" t="s">
        <v>651</v>
      </c>
      <c r="C131" s="23" t="s">
        <v>143</v>
      </c>
      <c r="D131" s="24" t="s">
        <v>143</v>
      </c>
      <c r="E131" s="38" t="s">
        <v>411</v>
      </c>
      <c r="F131" s="27" t="s">
        <v>285</v>
      </c>
      <c r="G131" s="27">
        <v>100</v>
      </c>
      <c r="H131" s="5">
        <v>42420</v>
      </c>
      <c r="I131" s="29">
        <f t="shared" si="4"/>
        <v>4242000</v>
      </c>
      <c r="J131" s="30">
        <f t="shared" si="5"/>
        <v>64000</v>
      </c>
      <c r="K131" s="30">
        <f t="shared" si="6"/>
        <v>6060000</v>
      </c>
      <c r="L131" s="30">
        <f t="shared" si="7"/>
        <v>2121000</v>
      </c>
      <c r="M131" s="31" t="s">
        <v>11</v>
      </c>
    </row>
    <row r="132" spans="1:13" s="32" customFormat="1" ht="96" x14ac:dyDescent="0.25">
      <c r="A132" s="21">
        <v>128</v>
      </c>
      <c r="B132" s="22" t="s">
        <v>652</v>
      </c>
      <c r="C132" s="23" t="s">
        <v>144</v>
      </c>
      <c r="D132" s="24" t="s">
        <v>144</v>
      </c>
      <c r="E132" s="36" t="s">
        <v>412</v>
      </c>
      <c r="F132" s="27" t="s">
        <v>285</v>
      </c>
      <c r="G132" s="27">
        <v>450</v>
      </c>
      <c r="H132" s="5">
        <v>150045</v>
      </c>
      <c r="I132" s="29">
        <f t="shared" si="4"/>
        <v>67520250</v>
      </c>
      <c r="J132" s="30">
        <f t="shared" si="5"/>
        <v>1013000</v>
      </c>
      <c r="K132" s="30">
        <f t="shared" si="6"/>
        <v>96458000</v>
      </c>
      <c r="L132" s="30">
        <f t="shared" si="7"/>
        <v>33761000</v>
      </c>
      <c r="M132" s="31" t="s">
        <v>11</v>
      </c>
    </row>
    <row r="133" spans="1:13" s="32" customFormat="1" ht="156" x14ac:dyDescent="0.25">
      <c r="A133" s="21">
        <v>129</v>
      </c>
      <c r="B133" s="22" t="s">
        <v>653</v>
      </c>
      <c r="C133" s="23" t="s">
        <v>145</v>
      </c>
      <c r="D133" s="24" t="s">
        <v>145</v>
      </c>
      <c r="E133" s="46" t="s">
        <v>413</v>
      </c>
      <c r="F133" s="27" t="s">
        <v>285</v>
      </c>
      <c r="G133" s="27">
        <v>450</v>
      </c>
      <c r="H133" s="28">
        <v>189000</v>
      </c>
      <c r="I133" s="29">
        <f t="shared" si="4"/>
        <v>85050000</v>
      </c>
      <c r="J133" s="30">
        <f t="shared" si="5"/>
        <v>1276000</v>
      </c>
      <c r="K133" s="30">
        <f t="shared" si="6"/>
        <v>121500000</v>
      </c>
      <c r="L133" s="30">
        <f t="shared" si="7"/>
        <v>42525000</v>
      </c>
      <c r="M133" s="31" t="s">
        <v>11</v>
      </c>
    </row>
    <row r="134" spans="1:13" s="32" customFormat="1" ht="144" x14ac:dyDescent="0.25">
      <c r="A134" s="21">
        <v>130</v>
      </c>
      <c r="B134" s="22" t="s">
        <v>654</v>
      </c>
      <c r="C134" s="23" t="s">
        <v>146</v>
      </c>
      <c r="D134" s="24" t="s">
        <v>146</v>
      </c>
      <c r="E134" s="36" t="s">
        <v>414</v>
      </c>
      <c r="F134" s="27" t="s">
        <v>285</v>
      </c>
      <c r="G134" s="27">
        <v>800</v>
      </c>
      <c r="H134" s="2">
        <v>199950</v>
      </c>
      <c r="I134" s="29">
        <f t="shared" ref="I134:I197" si="8">H134*G134</f>
        <v>159960000</v>
      </c>
      <c r="J134" s="30">
        <f t="shared" ref="J134:J197" si="9">ROUNDUP(I134*1.5%,-3)</f>
        <v>2400000</v>
      </c>
      <c r="K134" s="30">
        <f t="shared" ref="K134:K197" si="10">ROUNDUP(I134/1.05*150%,-3)</f>
        <v>228515000</v>
      </c>
      <c r="L134" s="30">
        <f t="shared" ref="L134:L197" si="11">ROUNDUP(I134*50%,-3)</f>
        <v>79980000</v>
      </c>
      <c r="M134" s="31" t="s">
        <v>11</v>
      </c>
    </row>
    <row r="135" spans="1:13" s="32" customFormat="1" ht="108" x14ac:dyDescent="0.25">
      <c r="A135" s="21">
        <v>131</v>
      </c>
      <c r="B135" s="22" t="s">
        <v>655</v>
      </c>
      <c r="C135" s="23" t="s">
        <v>147</v>
      </c>
      <c r="D135" s="24" t="s">
        <v>147</v>
      </c>
      <c r="E135" s="36" t="s">
        <v>415</v>
      </c>
      <c r="F135" s="27" t="s">
        <v>285</v>
      </c>
      <c r="G135" s="27">
        <v>10000</v>
      </c>
      <c r="H135" s="37">
        <v>22050</v>
      </c>
      <c r="I135" s="29">
        <f t="shared" si="8"/>
        <v>220500000</v>
      </c>
      <c r="J135" s="30">
        <f t="shared" si="9"/>
        <v>3308000</v>
      </c>
      <c r="K135" s="30">
        <f t="shared" si="10"/>
        <v>315000000</v>
      </c>
      <c r="L135" s="30">
        <f t="shared" si="11"/>
        <v>110250000</v>
      </c>
      <c r="M135" s="31" t="s">
        <v>11</v>
      </c>
    </row>
    <row r="136" spans="1:13" s="32" customFormat="1" ht="108" x14ac:dyDescent="0.25">
      <c r="A136" s="21">
        <v>132</v>
      </c>
      <c r="B136" s="22" t="s">
        <v>656</v>
      </c>
      <c r="C136" s="23" t="s">
        <v>148</v>
      </c>
      <c r="D136" s="24" t="s">
        <v>148</v>
      </c>
      <c r="E136" s="36" t="s">
        <v>416</v>
      </c>
      <c r="F136" s="27" t="s">
        <v>285</v>
      </c>
      <c r="G136" s="27">
        <v>2000</v>
      </c>
      <c r="H136" s="37">
        <v>22050</v>
      </c>
      <c r="I136" s="29">
        <f t="shared" si="8"/>
        <v>44100000</v>
      </c>
      <c r="J136" s="30">
        <f t="shared" si="9"/>
        <v>662000</v>
      </c>
      <c r="K136" s="30">
        <f t="shared" si="10"/>
        <v>63000000</v>
      </c>
      <c r="L136" s="30">
        <f t="shared" si="11"/>
        <v>22050000</v>
      </c>
      <c r="M136" s="31" t="s">
        <v>11</v>
      </c>
    </row>
    <row r="137" spans="1:13" s="32" customFormat="1" ht="96" x14ac:dyDescent="0.25">
      <c r="A137" s="21">
        <v>133</v>
      </c>
      <c r="B137" s="22" t="s">
        <v>657</v>
      </c>
      <c r="C137" s="23" t="s">
        <v>149</v>
      </c>
      <c r="D137" s="24" t="s">
        <v>149</v>
      </c>
      <c r="E137" s="36" t="s">
        <v>417</v>
      </c>
      <c r="F137" s="27" t="s">
        <v>285</v>
      </c>
      <c r="G137" s="27">
        <v>840</v>
      </c>
      <c r="H137" s="4">
        <v>19000</v>
      </c>
      <c r="I137" s="29">
        <f t="shared" si="8"/>
        <v>15960000</v>
      </c>
      <c r="J137" s="30">
        <f t="shared" si="9"/>
        <v>240000</v>
      </c>
      <c r="K137" s="30">
        <f t="shared" si="10"/>
        <v>22800000</v>
      </c>
      <c r="L137" s="30">
        <f t="shared" si="11"/>
        <v>7980000</v>
      </c>
      <c r="M137" s="31" t="s">
        <v>11</v>
      </c>
    </row>
    <row r="138" spans="1:13" s="32" customFormat="1" ht="96" x14ac:dyDescent="0.25">
      <c r="A138" s="21">
        <v>134</v>
      </c>
      <c r="B138" s="22" t="s">
        <v>658</v>
      </c>
      <c r="C138" s="23" t="s">
        <v>150</v>
      </c>
      <c r="D138" s="24" t="s">
        <v>150</v>
      </c>
      <c r="E138" s="36" t="s">
        <v>418</v>
      </c>
      <c r="F138" s="27" t="s">
        <v>285</v>
      </c>
      <c r="G138" s="27">
        <v>530</v>
      </c>
      <c r="H138" s="4">
        <v>17100</v>
      </c>
      <c r="I138" s="29">
        <f t="shared" si="8"/>
        <v>9063000</v>
      </c>
      <c r="J138" s="30">
        <f t="shared" si="9"/>
        <v>136000</v>
      </c>
      <c r="K138" s="30">
        <f t="shared" si="10"/>
        <v>12948000</v>
      </c>
      <c r="L138" s="30">
        <f t="shared" si="11"/>
        <v>4532000</v>
      </c>
      <c r="M138" s="31" t="s">
        <v>11</v>
      </c>
    </row>
    <row r="139" spans="1:13" s="32" customFormat="1" ht="25.5" x14ac:dyDescent="0.25">
      <c r="A139" s="21">
        <v>135</v>
      </c>
      <c r="B139" s="22" t="s">
        <v>659</v>
      </c>
      <c r="C139" s="23" t="s">
        <v>151</v>
      </c>
      <c r="D139" s="24" t="s">
        <v>151</v>
      </c>
      <c r="E139" s="36" t="s">
        <v>419</v>
      </c>
      <c r="F139" s="27" t="s">
        <v>285</v>
      </c>
      <c r="G139" s="27">
        <v>36</v>
      </c>
      <c r="H139" s="5">
        <v>19530</v>
      </c>
      <c r="I139" s="29">
        <f t="shared" si="8"/>
        <v>703080</v>
      </c>
      <c r="J139" s="30">
        <f t="shared" si="9"/>
        <v>11000</v>
      </c>
      <c r="K139" s="30">
        <f t="shared" si="10"/>
        <v>1005000</v>
      </c>
      <c r="L139" s="30">
        <f t="shared" si="11"/>
        <v>352000</v>
      </c>
      <c r="M139" s="31" t="s">
        <v>11</v>
      </c>
    </row>
    <row r="140" spans="1:13" s="32" customFormat="1" ht="60" x14ac:dyDescent="0.25">
      <c r="A140" s="21">
        <v>136</v>
      </c>
      <c r="B140" s="22" t="s">
        <v>660</v>
      </c>
      <c r="C140" s="23" t="s">
        <v>152</v>
      </c>
      <c r="D140" s="24" t="s">
        <v>152</v>
      </c>
      <c r="E140" s="36" t="s">
        <v>420</v>
      </c>
      <c r="F140" s="27" t="s">
        <v>285</v>
      </c>
      <c r="G140" s="27">
        <v>1200</v>
      </c>
      <c r="H140" s="37">
        <v>219800</v>
      </c>
      <c r="I140" s="29">
        <f t="shared" si="8"/>
        <v>263760000</v>
      </c>
      <c r="J140" s="30">
        <f t="shared" si="9"/>
        <v>3957000</v>
      </c>
      <c r="K140" s="30">
        <f t="shared" si="10"/>
        <v>376800000</v>
      </c>
      <c r="L140" s="30">
        <f t="shared" si="11"/>
        <v>131880000</v>
      </c>
      <c r="M140" s="31" t="s">
        <v>11</v>
      </c>
    </row>
    <row r="141" spans="1:13" s="32" customFormat="1" ht="192" x14ac:dyDescent="0.25">
      <c r="A141" s="21">
        <v>137</v>
      </c>
      <c r="B141" s="22" t="s">
        <v>661</v>
      </c>
      <c r="C141" s="23" t="s">
        <v>153</v>
      </c>
      <c r="D141" s="24" t="s">
        <v>153</v>
      </c>
      <c r="E141" s="36" t="s">
        <v>788</v>
      </c>
      <c r="F141" s="27" t="s">
        <v>285</v>
      </c>
      <c r="G141" s="27">
        <v>5000</v>
      </c>
      <c r="H141" s="28">
        <v>87923</v>
      </c>
      <c r="I141" s="29">
        <f t="shared" si="8"/>
        <v>439615000</v>
      </c>
      <c r="J141" s="30">
        <f t="shared" si="9"/>
        <v>6595000</v>
      </c>
      <c r="K141" s="30">
        <f t="shared" si="10"/>
        <v>628022000</v>
      </c>
      <c r="L141" s="30">
        <f t="shared" si="11"/>
        <v>219808000</v>
      </c>
      <c r="M141" s="31" t="s">
        <v>11</v>
      </c>
    </row>
    <row r="142" spans="1:13" s="32" customFormat="1" ht="156" x14ac:dyDescent="0.25">
      <c r="A142" s="21">
        <v>138</v>
      </c>
      <c r="B142" s="22" t="s">
        <v>662</v>
      </c>
      <c r="C142" s="23" t="s">
        <v>154</v>
      </c>
      <c r="D142" s="24" t="s">
        <v>154</v>
      </c>
      <c r="E142" s="38" t="s">
        <v>421</v>
      </c>
      <c r="F142" s="26" t="s">
        <v>285</v>
      </c>
      <c r="G142" s="27">
        <v>5000</v>
      </c>
      <c r="H142" s="5">
        <v>84840</v>
      </c>
      <c r="I142" s="29">
        <f t="shared" si="8"/>
        <v>424200000</v>
      </c>
      <c r="J142" s="30">
        <f t="shared" si="9"/>
        <v>6363000</v>
      </c>
      <c r="K142" s="30">
        <f t="shared" si="10"/>
        <v>606000000</v>
      </c>
      <c r="L142" s="30">
        <f t="shared" si="11"/>
        <v>212100000</v>
      </c>
      <c r="M142" s="31" t="s">
        <v>11</v>
      </c>
    </row>
    <row r="143" spans="1:13" s="32" customFormat="1" ht="156" x14ac:dyDescent="0.25">
      <c r="A143" s="21">
        <v>139</v>
      </c>
      <c r="B143" s="22" t="s">
        <v>663</v>
      </c>
      <c r="C143" s="23" t="s">
        <v>155</v>
      </c>
      <c r="D143" s="24" t="s">
        <v>155</v>
      </c>
      <c r="E143" s="36" t="s">
        <v>422</v>
      </c>
      <c r="F143" s="27" t="s">
        <v>285</v>
      </c>
      <c r="G143" s="27">
        <v>5000</v>
      </c>
      <c r="H143" s="2">
        <v>58275</v>
      </c>
      <c r="I143" s="29">
        <f t="shared" si="8"/>
        <v>291375000</v>
      </c>
      <c r="J143" s="30">
        <f t="shared" si="9"/>
        <v>4371000</v>
      </c>
      <c r="K143" s="30">
        <f t="shared" si="10"/>
        <v>416250000</v>
      </c>
      <c r="L143" s="30">
        <f t="shared" si="11"/>
        <v>145688000</v>
      </c>
      <c r="M143" s="31" t="s">
        <v>11</v>
      </c>
    </row>
    <row r="144" spans="1:13" s="32" customFormat="1" ht="156" x14ac:dyDescent="0.25">
      <c r="A144" s="21">
        <v>140</v>
      </c>
      <c r="B144" s="22" t="s">
        <v>664</v>
      </c>
      <c r="C144" s="23" t="s">
        <v>156</v>
      </c>
      <c r="D144" s="24" t="s">
        <v>156</v>
      </c>
      <c r="E144" s="36" t="s">
        <v>423</v>
      </c>
      <c r="F144" s="27" t="s">
        <v>285</v>
      </c>
      <c r="G144" s="27">
        <v>5000</v>
      </c>
      <c r="H144" s="2">
        <v>58275</v>
      </c>
      <c r="I144" s="29">
        <f t="shared" si="8"/>
        <v>291375000</v>
      </c>
      <c r="J144" s="30">
        <f t="shared" si="9"/>
        <v>4371000</v>
      </c>
      <c r="K144" s="30">
        <f t="shared" si="10"/>
        <v>416250000</v>
      </c>
      <c r="L144" s="30">
        <f t="shared" si="11"/>
        <v>145688000</v>
      </c>
      <c r="M144" s="31" t="s">
        <v>11</v>
      </c>
    </row>
    <row r="145" spans="1:13" s="32" customFormat="1" ht="156" x14ac:dyDescent="0.25">
      <c r="A145" s="21">
        <v>141</v>
      </c>
      <c r="B145" s="22" t="s">
        <v>665</v>
      </c>
      <c r="C145" s="23" t="s">
        <v>157</v>
      </c>
      <c r="D145" s="24" t="s">
        <v>157</v>
      </c>
      <c r="E145" s="36" t="s">
        <v>424</v>
      </c>
      <c r="F145" s="27" t="s">
        <v>285</v>
      </c>
      <c r="G145" s="27">
        <v>5000</v>
      </c>
      <c r="H145" s="28">
        <v>40201</v>
      </c>
      <c r="I145" s="29">
        <f t="shared" si="8"/>
        <v>201005000</v>
      </c>
      <c r="J145" s="30">
        <f t="shared" si="9"/>
        <v>3016000</v>
      </c>
      <c r="K145" s="30">
        <f t="shared" si="10"/>
        <v>287150000</v>
      </c>
      <c r="L145" s="30">
        <f t="shared" si="11"/>
        <v>100503000</v>
      </c>
      <c r="M145" s="31" t="s">
        <v>11</v>
      </c>
    </row>
    <row r="146" spans="1:13" s="32" customFormat="1" ht="156" x14ac:dyDescent="0.25">
      <c r="A146" s="21">
        <v>142</v>
      </c>
      <c r="B146" s="22" t="s">
        <v>666</v>
      </c>
      <c r="C146" s="23" t="s">
        <v>158</v>
      </c>
      <c r="D146" s="24" t="s">
        <v>158</v>
      </c>
      <c r="E146" s="38" t="s">
        <v>807</v>
      </c>
      <c r="F146" s="26" t="s">
        <v>285</v>
      </c>
      <c r="G146" s="27">
        <v>5000</v>
      </c>
      <c r="H146" s="4">
        <v>72450</v>
      </c>
      <c r="I146" s="29">
        <f t="shared" si="8"/>
        <v>362250000</v>
      </c>
      <c r="J146" s="30">
        <f t="shared" si="9"/>
        <v>5434000</v>
      </c>
      <c r="K146" s="30">
        <f t="shared" si="10"/>
        <v>517500000</v>
      </c>
      <c r="L146" s="30">
        <f t="shared" si="11"/>
        <v>181125000</v>
      </c>
      <c r="M146" s="31" t="s">
        <v>11</v>
      </c>
    </row>
    <row r="147" spans="1:13" s="32" customFormat="1" ht="120" x14ac:dyDescent="0.25">
      <c r="A147" s="21">
        <v>143</v>
      </c>
      <c r="B147" s="22" t="s">
        <v>667</v>
      </c>
      <c r="C147" s="23" t="s">
        <v>159</v>
      </c>
      <c r="D147" s="24" t="s">
        <v>159</v>
      </c>
      <c r="E147" s="38" t="s">
        <v>425</v>
      </c>
      <c r="F147" s="27" t="s">
        <v>285</v>
      </c>
      <c r="G147" s="27">
        <v>5000</v>
      </c>
      <c r="H147" s="37">
        <v>105000</v>
      </c>
      <c r="I147" s="29">
        <f t="shared" si="8"/>
        <v>525000000</v>
      </c>
      <c r="J147" s="30">
        <f t="shared" si="9"/>
        <v>7875000</v>
      </c>
      <c r="K147" s="30">
        <f t="shared" si="10"/>
        <v>750000000</v>
      </c>
      <c r="L147" s="30">
        <f t="shared" si="11"/>
        <v>262500000</v>
      </c>
      <c r="M147" s="31" t="s">
        <v>11</v>
      </c>
    </row>
    <row r="148" spans="1:13" s="32" customFormat="1" ht="144" x14ac:dyDescent="0.25">
      <c r="A148" s="21">
        <v>144</v>
      </c>
      <c r="B148" s="22" t="s">
        <v>668</v>
      </c>
      <c r="C148" s="23" t="s">
        <v>160</v>
      </c>
      <c r="D148" s="24" t="s">
        <v>160</v>
      </c>
      <c r="E148" s="36" t="s">
        <v>426</v>
      </c>
      <c r="F148" s="26" t="s">
        <v>285</v>
      </c>
      <c r="G148" s="27">
        <v>5000</v>
      </c>
      <c r="H148" s="28">
        <v>78906</v>
      </c>
      <c r="I148" s="29">
        <f t="shared" si="8"/>
        <v>394530000</v>
      </c>
      <c r="J148" s="30">
        <f t="shared" si="9"/>
        <v>5918000</v>
      </c>
      <c r="K148" s="30">
        <f t="shared" si="10"/>
        <v>563615000</v>
      </c>
      <c r="L148" s="30">
        <f t="shared" si="11"/>
        <v>197265000</v>
      </c>
      <c r="M148" s="31" t="s">
        <v>11</v>
      </c>
    </row>
    <row r="149" spans="1:13" s="32" customFormat="1" ht="132" x14ac:dyDescent="0.25">
      <c r="A149" s="21">
        <v>145</v>
      </c>
      <c r="B149" s="22" t="s">
        <v>669</v>
      </c>
      <c r="C149" s="23" t="s">
        <v>161</v>
      </c>
      <c r="D149" s="24" t="s">
        <v>161</v>
      </c>
      <c r="E149" s="38" t="s">
        <v>427</v>
      </c>
      <c r="F149" s="27" t="s">
        <v>285</v>
      </c>
      <c r="G149" s="27">
        <v>5000</v>
      </c>
      <c r="H149" s="28">
        <v>78206</v>
      </c>
      <c r="I149" s="29">
        <f t="shared" si="8"/>
        <v>391030000</v>
      </c>
      <c r="J149" s="30">
        <f t="shared" si="9"/>
        <v>5866000</v>
      </c>
      <c r="K149" s="30">
        <f t="shared" si="10"/>
        <v>558615000</v>
      </c>
      <c r="L149" s="30">
        <f t="shared" si="11"/>
        <v>195515000</v>
      </c>
      <c r="M149" s="31" t="s">
        <v>11</v>
      </c>
    </row>
    <row r="150" spans="1:13" s="32" customFormat="1" ht="144" x14ac:dyDescent="0.25">
      <c r="A150" s="21">
        <v>146</v>
      </c>
      <c r="B150" s="22" t="s">
        <v>670</v>
      </c>
      <c r="C150" s="23" t="s">
        <v>162</v>
      </c>
      <c r="D150" s="24" t="s">
        <v>162</v>
      </c>
      <c r="E150" s="38" t="s">
        <v>428</v>
      </c>
      <c r="F150" s="27" t="s">
        <v>285</v>
      </c>
      <c r="G150" s="27">
        <v>5000</v>
      </c>
      <c r="H150" s="28">
        <v>40425</v>
      </c>
      <c r="I150" s="29">
        <f t="shared" si="8"/>
        <v>202125000</v>
      </c>
      <c r="J150" s="30">
        <f t="shared" si="9"/>
        <v>3032000</v>
      </c>
      <c r="K150" s="30">
        <f t="shared" si="10"/>
        <v>288750000</v>
      </c>
      <c r="L150" s="30">
        <f t="shared" si="11"/>
        <v>101063000</v>
      </c>
      <c r="M150" s="31" t="s">
        <v>11</v>
      </c>
    </row>
    <row r="151" spans="1:13" s="32" customFormat="1" ht="156" x14ac:dyDescent="0.25">
      <c r="A151" s="21">
        <v>147</v>
      </c>
      <c r="B151" s="22" t="s">
        <v>671</v>
      </c>
      <c r="C151" s="23" t="s">
        <v>163</v>
      </c>
      <c r="D151" s="24" t="s">
        <v>163</v>
      </c>
      <c r="E151" s="38" t="s">
        <v>429</v>
      </c>
      <c r="F151" s="27" t="s">
        <v>285</v>
      </c>
      <c r="G151" s="27">
        <v>3500</v>
      </c>
      <c r="H151" s="28">
        <v>86013</v>
      </c>
      <c r="I151" s="29">
        <f t="shared" si="8"/>
        <v>301045500</v>
      </c>
      <c r="J151" s="30">
        <f t="shared" si="9"/>
        <v>4516000</v>
      </c>
      <c r="K151" s="30">
        <f t="shared" si="10"/>
        <v>430065000</v>
      </c>
      <c r="L151" s="30">
        <f t="shared" si="11"/>
        <v>150523000</v>
      </c>
      <c r="M151" s="31" t="s">
        <v>11</v>
      </c>
    </row>
    <row r="152" spans="1:13" s="32" customFormat="1" ht="204" x14ac:dyDescent="0.25">
      <c r="A152" s="21">
        <v>148</v>
      </c>
      <c r="B152" s="22" t="s">
        <v>672</v>
      </c>
      <c r="C152" s="23" t="s">
        <v>164</v>
      </c>
      <c r="D152" s="24" t="s">
        <v>164</v>
      </c>
      <c r="E152" s="38" t="s">
        <v>789</v>
      </c>
      <c r="F152" s="26" t="s">
        <v>285</v>
      </c>
      <c r="G152" s="27">
        <v>3500</v>
      </c>
      <c r="H152" s="2">
        <v>65520</v>
      </c>
      <c r="I152" s="29">
        <f t="shared" si="8"/>
        <v>229320000</v>
      </c>
      <c r="J152" s="30">
        <f t="shared" si="9"/>
        <v>3440000</v>
      </c>
      <c r="K152" s="30">
        <f t="shared" si="10"/>
        <v>327600000</v>
      </c>
      <c r="L152" s="30">
        <f t="shared" si="11"/>
        <v>114660000</v>
      </c>
      <c r="M152" s="31" t="s">
        <v>11</v>
      </c>
    </row>
    <row r="153" spans="1:13" s="32" customFormat="1" ht="168" x14ac:dyDescent="0.25">
      <c r="A153" s="21">
        <v>149</v>
      </c>
      <c r="B153" s="22" t="s">
        <v>673</v>
      </c>
      <c r="C153" s="23" t="s">
        <v>165</v>
      </c>
      <c r="D153" s="24" t="s">
        <v>165</v>
      </c>
      <c r="E153" s="36" t="s">
        <v>430</v>
      </c>
      <c r="F153" s="27" t="s">
        <v>285</v>
      </c>
      <c r="G153" s="27">
        <v>3500</v>
      </c>
      <c r="H153" s="2">
        <v>55020</v>
      </c>
      <c r="I153" s="29">
        <f t="shared" si="8"/>
        <v>192570000</v>
      </c>
      <c r="J153" s="30">
        <f t="shared" si="9"/>
        <v>2889000</v>
      </c>
      <c r="K153" s="30">
        <f t="shared" si="10"/>
        <v>275100000</v>
      </c>
      <c r="L153" s="30">
        <f t="shared" si="11"/>
        <v>96285000</v>
      </c>
      <c r="M153" s="31" t="s">
        <v>11</v>
      </c>
    </row>
    <row r="154" spans="1:13" s="32" customFormat="1" ht="156" x14ac:dyDescent="0.25">
      <c r="A154" s="21">
        <v>150</v>
      </c>
      <c r="B154" s="22" t="s">
        <v>674</v>
      </c>
      <c r="C154" s="23" t="s">
        <v>166</v>
      </c>
      <c r="D154" s="24" t="s">
        <v>166</v>
      </c>
      <c r="E154" s="36" t="s">
        <v>808</v>
      </c>
      <c r="F154" s="27" t="s">
        <v>285</v>
      </c>
      <c r="G154" s="27">
        <v>3500</v>
      </c>
      <c r="H154" s="3">
        <v>69300</v>
      </c>
      <c r="I154" s="29">
        <f t="shared" si="8"/>
        <v>242550000</v>
      </c>
      <c r="J154" s="30">
        <f t="shared" si="9"/>
        <v>3639000</v>
      </c>
      <c r="K154" s="30">
        <f t="shared" si="10"/>
        <v>346500000</v>
      </c>
      <c r="L154" s="30">
        <f t="shared" si="11"/>
        <v>121275000</v>
      </c>
      <c r="M154" s="31" t="s">
        <v>11</v>
      </c>
    </row>
    <row r="155" spans="1:13" s="32" customFormat="1" ht="120" x14ac:dyDescent="0.25">
      <c r="A155" s="21">
        <v>151</v>
      </c>
      <c r="B155" s="22" t="s">
        <v>675</v>
      </c>
      <c r="C155" s="23" t="s">
        <v>167</v>
      </c>
      <c r="D155" s="24" t="s">
        <v>167</v>
      </c>
      <c r="E155" s="36" t="s">
        <v>431</v>
      </c>
      <c r="F155" s="27" t="s">
        <v>285</v>
      </c>
      <c r="G155" s="27">
        <v>3500</v>
      </c>
      <c r="H155" s="37">
        <v>89600</v>
      </c>
      <c r="I155" s="29">
        <f t="shared" si="8"/>
        <v>313600000</v>
      </c>
      <c r="J155" s="30">
        <f t="shared" si="9"/>
        <v>4704000</v>
      </c>
      <c r="K155" s="30">
        <f t="shared" si="10"/>
        <v>448000000</v>
      </c>
      <c r="L155" s="30">
        <f t="shared" si="11"/>
        <v>156800000</v>
      </c>
      <c r="M155" s="31" t="s">
        <v>11</v>
      </c>
    </row>
    <row r="156" spans="1:13" s="32" customFormat="1" ht="144" x14ac:dyDescent="0.25">
      <c r="A156" s="21">
        <v>152</v>
      </c>
      <c r="B156" s="22" t="s">
        <v>676</v>
      </c>
      <c r="C156" s="23" t="s">
        <v>168</v>
      </c>
      <c r="D156" s="24" t="s">
        <v>168</v>
      </c>
      <c r="E156" s="36" t="s">
        <v>432</v>
      </c>
      <c r="F156" s="27" t="s">
        <v>285</v>
      </c>
      <c r="G156" s="27">
        <v>2500</v>
      </c>
      <c r="H156" s="37">
        <v>65100</v>
      </c>
      <c r="I156" s="29">
        <f t="shared" si="8"/>
        <v>162750000</v>
      </c>
      <c r="J156" s="30">
        <f t="shared" si="9"/>
        <v>2442000</v>
      </c>
      <c r="K156" s="30">
        <f t="shared" si="10"/>
        <v>232500000</v>
      </c>
      <c r="L156" s="30">
        <f t="shared" si="11"/>
        <v>81375000</v>
      </c>
      <c r="M156" s="31" t="s">
        <v>11</v>
      </c>
    </row>
    <row r="157" spans="1:13" s="32" customFormat="1" ht="144" x14ac:dyDescent="0.25">
      <c r="A157" s="21">
        <v>153</v>
      </c>
      <c r="B157" s="22" t="s">
        <v>677</v>
      </c>
      <c r="C157" s="23" t="s">
        <v>169</v>
      </c>
      <c r="D157" s="24" t="s">
        <v>169</v>
      </c>
      <c r="E157" s="6" t="s">
        <v>433</v>
      </c>
      <c r="F157" s="27" t="s">
        <v>285</v>
      </c>
      <c r="G157" s="27">
        <v>3500</v>
      </c>
      <c r="H157" s="5">
        <v>48195</v>
      </c>
      <c r="I157" s="29">
        <f t="shared" si="8"/>
        <v>168682500</v>
      </c>
      <c r="J157" s="30">
        <f t="shared" si="9"/>
        <v>2531000</v>
      </c>
      <c r="K157" s="30">
        <f t="shared" si="10"/>
        <v>240975000</v>
      </c>
      <c r="L157" s="30">
        <f t="shared" si="11"/>
        <v>84342000</v>
      </c>
      <c r="M157" s="31" t="s">
        <v>11</v>
      </c>
    </row>
    <row r="158" spans="1:13" s="32" customFormat="1" ht="204" x14ac:dyDescent="0.25">
      <c r="A158" s="21">
        <v>154</v>
      </c>
      <c r="B158" s="22" t="s">
        <v>678</v>
      </c>
      <c r="C158" s="23" t="s">
        <v>170</v>
      </c>
      <c r="D158" s="24" t="s">
        <v>170</v>
      </c>
      <c r="E158" s="38" t="s">
        <v>790</v>
      </c>
      <c r="F158" s="27" t="s">
        <v>285</v>
      </c>
      <c r="G158" s="27">
        <v>500</v>
      </c>
      <c r="H158" s="2">
        <v>65520</v>
      </c>
      <c r="I158" s="29">
        <f t="shared" si="8"/>
        <v>32760000</v>
      </c>
      <c r="J158" s="30">
        <f t="shared" si="9"/>
        <v>492000</v>
      </c>
      <c r="K158" s="30">
        <f t="shared" si="10"/>
        <v>46800000</v>
      </c>
      <c r="L158" s="30">
        <f t="shared" si="11"/>
        <v>16380000</v>
      </c>
      <c r="M158" s="31" t="s">
        <v>11</v>
      </c>
    </row>
    <row r="159" spans="1:13" s="32" customFormat="1" ht="156" x14ac:dyDescent="0.25">
      <c r="A159" s="21">
        <v>155</v>
      </c>
      <c r="B159" s="22" t="s">
        <v>679</v>
      </c>
      <c r="C159" s="23" t="s">
        <v>171</v>
      </c>
      <c r="D159" s="24" t="s">
        <v>171</v>
      </c>
      <c r="E159" s="38" t="s">
        <v>791</v>
      </c>
      <c r="F159" s="26" t="s">
        <v>285</v>
      </c>
      <c r="G159" s="27">
        <v>500</v>
      </c>
      <c r="H159" s="2">
        <v>55020</v>
      </c>
      <c r="I159" s="29">
        <f t="shared" si="8"/>
        <v>27510000</v>
      </c>
      <c r="J159" s="30">
        <f t="shared" si="9"/>
        <v>413000</v>
      </c>
      <c r="K159" s="30">
        <f t="shared" si="10"/>
        <v>39300000</v>
      </c>
      <c r="L159" s="30">
        <f t="shared" si="11"/>
        <v>13755000</v>
      </c>
      <c r="M159" s="31" t="s">
        <v>11</v>
      </c>
    </row>
    <row r="160" spans="1:13" s="32" customFormat="1" ht="156" x14ac:dyDescent="0.25">
      <c r="A160" s="21">
        <v>156</v>
      </c>
      <c r="B160" s="22" t="s">
        <v>680</v>
      </c>
      <c r="C160" s="23" t="s">
        <v>172</v>
      </c>
      <c r="D160" s="24" t="s">
        <v>172</v>
      </c>
      <c r="E160" s="6" t="s">
        <v>809</v>
      </c>
      <c r="F160" s="27" t="s">
        <v>285</v>
      </c>
      <c r="G160" s="27">
        <v>500</v>
      </c>
      <c r="H160" s="3">
        <v>71400</v>
      </c>
      <c r="I160" s="29">
        <f t="shared" si="8"/>
        <v>35700000</v>
      </c>
      <c r="J160" s="30">
        <f t="shared" si="9"/>
        <v>536000</v>
      </c>
      <c r="K160" s="30">
        <f t="shared" si="10"/>
        <v>51000000</v>
      </c>
      <c r="L160" s="30">
        <f t="shared" si="11"/>
        <v>17850000</v>
      </c>
      <c r="M160" s="31" t="s">
        <v>11</v>
      </c>
    </row>
    <row r="161" spans="1:13" s="32" customFormat="1" ht="120" x14ac:dyDescent="0.25">
      <c r="A161" s="21">
        <v>157</v>
      </c>
      <c r="B161" s="22" t="s">
        <v>681</v>
      </c>
      <c r="C161" s="23" t="s">
        <v>173</v>
      </c>
      <c r="D161" s="24" t="s">
        <v>173</v>
      </c>
      <c r="E161" s="36" t="s">
        <v>434</v>
      </c>
      <c r="F161" s="27" t="s">
        <v>285</v>
      </c>
      <c r="G161" s="27">
        <v>500</v>
      </c>
      <c r="H161" s="37">
        <v>89600</v>
      </c>
      <c r="I161" s="29">
        <f t="shared" si="8"/>
        <v>44800000</v>
      </c>
      <c r="J161" s="30">
        <f t="shared" si="9"/>
        <v>672000</v>
      </c>
      <c r="K161" s="30">
        <f t="shared" si="10"/>
        <v>64000000</v>
      </c>
      <c r="L161" s="30">
        <f t="shared" si="11"/>
        <v>22400000</v>
      </c>
      <c r="M161" s="31" t="s">
        <v>11</v>
      </c>
    </row>
    <row r="162" spans="1:13" s="32" customFormat="1" ht="144" x14ac:dyDescent="0.25">
      <c r="A162" s="21">
        <v>158</v>
      </c>
      <c r="B162" s="22" t="s">
        <v>682</v>
      </c>
      <c r="C162" s="23" t="s">
        <v>174</v>
      </c>
      <c r="D162" s="24" t="s">
        <v>174</v>
      </c>
      <c r="E162" s="36" t="s">
        <v>435</v>
      </c>
      <c r="F162" s="27" t="s">
        <v>285</v>
      </c>
      <c r="G162" s="27">
        <v>500</v>
      </c>
      <c r="H162" s="37">
        <v>63000</v>
      </c>
      <c r="I162" s="29">
        <f t="shared" si="8"/>
        <v>31500000</v>
      </c>
      <c r="J162" s="30">
        <f t="shared" si="9"/>
        <v>473000</v>
      </c>
      <c r="K162" s="30">
        <f t="shared" si="10"/>
        <v>45000000</v>
      </c>
      <c r="L162" s="30">
        <f t="shared" si="11"/>
        <v>15750000</v>
      </c>
      <c r="M162" s="31" t="s">
        <v>11</v>
      </c>
    </row>
    <row r="163" spans="1:13" s="32" customFormat="1" ht="144" x14ac:dyDescent="0.25">
      <c r="A163" s="21">
        <v>159</v>
      </c>
      <c r="B163" s="22" t="s">
        <v>683</v>
      </c>
      <c r="C163" s="23" t="s">
        <v>175</v>
      </c>
      <c r="D163" s="24" t="s">
        <v>175</v>
      </c>
      <c r="E163" s="36" t="s">
        <v>436</v>
      </c>
      <c r="F163" s="27" t="s">
        <v>285</v>
      </c>
      <c r="G163" s="27">
        <v>500</v>
      </c>
      <c r="H163" s="28">
        <v>29400</v>
      </c>
      <c r="I163" s="29">
        <f t="shared" si="8"/>
        <v>14700000</v>
      </c>
      <c r="J163" s="30">
        <f t="shared" si="9"/>
        <v>221000</v>
      </c>
      <c r="K163" s="30">
        <f t="shared" si="10"/>
        <v>21000000</v>
      </c>
      <c r="L163" s="30">
        <f t="shared" si="11"/>
        <v>7350000</v>
      </c>
      <c r="M163" s="31" t="s">
        <v>11</v>
      </c>
    </row>
    <row r="164" spans="1:13" s="32" customFormat="1" ht="25.5" x14ac:dyDescent="0.25">
      <c r="A164" s="21">
        <v>160</v>
      </c>
      <c r="B164" s="22" t="s">
        <v>684</v>
      </c>
      <c r="C164" s="23" t="s">
        <v>176</v>
      </c>
      <c r="D164" s="24" t="s">
        <v>176</v>
      </c>
      <c r="E164" s="38" t="s">
        <v>437</v>
      </c>
      <c r="F164" s="26" t="s">
        <v>285</v>
      </c>
      <c r="G164" s="27">
        <v>36</v>
      </c>
      <c r="H164" s="28">
        <v>80325</v>
      </c>
      <c r="I164" s="29">
        <f t="shared" si="8"/>
        <v>2891700</v>
      </c>
      <c r="J164" s="30">
        <f t="shared" si="9"/>
        <v>44000</v>
      </c>
      <c r="K164" s="30">
        <f t="shared" si="10"/>
        <v>4131000</v>
      </c>
      <c r="L164" s="30">
        <f t="shared" si="11"/>
        <v>1446000</v>
      </c>
      <c r="M164" s="31" t="s">
        <v>11</v>
      </c>
    </row>
    <row r="165" spans="1:13" s="32" customFormat="1" ht="156" x14ac:dyDescent="0.25">
      <c r="A165" s="21">
        <v>161</v>
      </c>
      <c r="B165" s="22" t="s">
        <v>685</v>
      </c>
      <c r="C165" s="23" t="s">
        <v>177</v>
      </c>
      <c r="D165" s="24" t="s">
        <v>177</v>
      </c>
      <c r="E165" s="36" t="s">
        <v>792</v>
      </c>
      <c r="F165" s="27" t="s">
        <v>285</v>
      </c>
      <c r="G165" s="27">
        <v>2500</v>
      </c>
      <c r="H165" s="2">
        <v>74970</v>
      </c>
      <c r="I165" s="29">
        <f t="shared" si="8"/>
        <v>187425000</v>
      </c>
      <c r="J165" s="30">
        <f t="shared" si="9"/>
        <v>2812000</v>
      </c>
      <c r="K165" s="30">
        <f t="shared" si="10"/>
        <v>267750000</v>
      </c>
      <c r="L165" s="30">
        <f t="shared" si="11"/>
        <v>93713000</v>
      </c>
      <c r="M165" s="31" t="s">
        <v>11</v>
      </c>
    </row>
    <row r="166" spans="1:13" s="32" customFormat="1" ht="156" x14ac:dyDescent="0.25">
      <c r="A166" s="21">
        <v>162</v>
      </c>
      <c r="B166" s="22" t="s">
        <v>686</v>
      </c>
      <c r="C166" s="23" t="s">
        <v>178</v>
      </c>
      <c r="D166" s="24" t="s">
        <v>178</v>
      </c>
      <c r="E166" s="39" t="s">
        <v>793</v>
      </c>
      <c r="F166" s="27" t="s">
        <v>285</v>
      </c>
      <c r="G166" s="27">
        <v>850</v>
      </c>
      <c r="H166" s="2">
        <v>74970</v>
      </c>
      <c r="I166" s="29">
        <f t="shared" si="8"/>
        <v>63724500</v>
      </c>
      <c r="J166" s="30">
        <f t="shared" si="9"/>
        <v>956000</v>
      </c>
      <c r="K166" s="30">
        <f t="shared" si="10"/>
        <v>91035000</v>
      </c>
      <c r="L166" s="30">
        <f t="shared" si="11"/>
        <v>31863000</v>
      </c>
      <c r="M166" s="31" t="s">
        <v>11</v>
      </c>
    </row>
    <row r="167" spans="1:13" s="32" customFormat="1" ht="72" x14ac:dyDescent="0.25">
      <c r="A167" s="21">
        <v>163</v>
      </c>
      <c r="B167" s="22" t="s">
        <v>687</v>
      </c>
      <c r="C167" s="23" t="s">
        <v>179</v>
      </c>
      <c r="D167" s="24" t="s">
        <v>179</v>
      </c>
      <c r="E167" s="38" t="s">
        <v>438</v>
      </c>
      <c r="F167" s="26" t="s">
        <v>289</v>
      </c>
      <c r="G167" s="27">
        <v>6500</v>
      </c>
      <c r="H167" s="2">
        <v>291900</v>
      </c>
      <c r="I167" s="29">
        <f t="shared" si="8"/>
        <v>1897350000</v>
      </c>
      <c r="J167" s="30">
        <f t="shared" si="9"/>
        <v>28461000</v>
      </c>
      <c r="K167" s="30">
        <f t="shared" si="10"/>
        <v>2710500000</v>
      </c>
      <c r="L167" s="30">
        <f t="shared" si="11"/>
        <v>948675000</v>
      </c>
      <c r="M167" s="31" t="s">
        <v>11</v>
      </c>
    </row>
    <row r="168" spans="1:13" s="32" customFormat="1" ht="84" x14ac:dyDescent="0.25">
      <c r="A168" s="21">
        <v>164</v>
      </c>
      <c r="B168" s="22" t="s">
        <v>688</v>
      </c>
      <c r="C168" s="23" t="s">
        <v>180</v>
      </c>
      <c r="D168" s="24" t="s">
        <v>180</v>
      </c>
      <c r="E168" s="36" t="s">
        <v>439</v>
      </c>
      <c r="F168" s="26" t="s">
        <v>289</v>
      </c>
      <c r="G168" s="27">
        <v>24</v>
      </c>
      <c r="H168" s="2">
        <v>512400</v>
      </c>
      <c r="I168" s="29">
        <f t="shared" si="8"/>
        <v>12297600</v>
      </c>
      <c r="J168" s="30">
        <f t="shared" si="9"/>
        <v>185000</v>
      </c>
      <c r="K168" s="30">
        <f t="shared" si="10"/>
        <v>17568000</v>
      </c>
      <c r="L168" s="30">
        <f t="shared" si="11"/>
        <v>6149000</v>
      </c>
      <c r="M168" s="31" t="s">
        <v>11</v>
      </c>
    </row>
    <row r="169" spans="1:13" s="32" customFormat="1" ht="73.5" x14ac:dyDescent="0.25">
      <c r="A169" s="21">
        <v>165</v>
      </c>
      <c r="B169" s="22" t="s">
        <v>689</v>
      </c>
      <c r="C169" s="23" t="s">
        <v>181</v>
      </c>
      <c r="D169" s="24" t="s">
        <v>181</v>
      </c>
      <c r="E169" s="36" t="s">
        <v>794</v>
      </c>
      <c r="F169" s="27" t="s">
        <v>282</v>
      </c>
      <c r="G169" s="27">
        <v>2500</v>
      </c>
      <c r="H169" s="37">
        <v>59829</v>
      </c>
      <c r="I169" s="29">
        <f t="shared" si="8"/>
        <v>149572500</v>
      </c>
      <c r="J169" s="30">
        <f t="shared" si="9"/>
        <v>2244000</v>
      </c>
      <c r="K169" s="30">
        <f t="shared" si="10"/>
        <v>213675000</v>
      </c>
      <c r="L169" s="30">
        <f t="shared" si="11"/>
        <v>74787000</v>
      </c>
      <c r="M169" s="31" t="s">
        <v>11</v>
      </c>
    </row>
    <row r="170" spans="1:13" s="32" customFormat="1" ht="109.5" x14ac:dyDescent="0.25">
      <c r="A170" s="21">
        <v>166</v>
      </c>
      <c r="B170" s="22" t="s">
        <v>690</v>
      </c>
      <c r="C170" s="23" t="s">
        <v>182</v>
      </c>
      <c r="D170" s="24" t="s">
        <v>182</v>
      </c>
      <c r="E170" s="36" t="s">
        <v>795</v>
      </c>
      <c r="F170" s="27" t="s">
        <v>282</v>
      </c>
      <c r="G170" s="27">
        <v>7500</v>
      </c>
      <c r="H170" s="37">
        <v>52500</v>
      </c>
      <c r="I170" s="29">
        <f t="shared" si="8"/>
        <v>393750000</v>
      </c>
      <c r="J170" s="30">
        <f t="shared" si="9"/>
        <v>5907000</v>
      </c>
      <c r="K170" s="30">
        <f t="shared" si="10"/>
        <v>562500000</v>
      </c>
      <c r="L170" s="30">
        <f t="shared" si="11"/>
        <v>196875000</v>
      </c>
      <c r="M170" s="31" t="s">
        <v>11</v>
      </c>
    </row>
    <row r="171" spans="1:13" s="32" customFormat="1" ht="132" x14ac:dyDescent="0.25">
      <c r="A171" s="21">
        <v>167</v>
      </c>
      <c r="B171" s="22" t="s">
        <v>691</v>
      </c>
      <c r="C171" s="23" t="s">
        <v>183</v>
      </c>
      <c r="D171" s="24" t="s">
        <v>183</v>
      </c>
      <c r="E171" s="36" t="s">
        <v>440</v>
      </c>
      <c r="F171" s="27" t="s">
        <v>282</v>
      </c>
      <c r="G171" s="27">
        <v>25000</v>
      </c>
      <c r="H171" s="47">
        <v>21000</v>
      </c>
      <c r="I171" s="29">
        <f t="shared" si="8"/>
        <v>525000000</v>
      </c>
      <c r="J171" s="30">
        <f t="shared" si="9"/>
        <v>7875000</v>
      </c>
      <c r="K171" s="30">
        <f t="shared" si="10"/>
        <v>750000000</v>
      </c>
      <c r="L171" s="30">
        <f t="shared" si="11"/>
        <v>262500000</v>
      </c>
      <c r="M171" s="31" t="s">
        <v>11</v>
      </c>
    </row>
    <row r="172" spans="1:13" s="32" customFormat="1" ht="108" x14ac:dyDescent="0.25">
      <c r="A172" s="21">
        <v>168</v>
      </c>
      <c r="B172" s="22" t="s">
        <v>692</v>
      </c>
      <c r="C172" s="23" t="s">
        <v>184</v>
      </c>
      <c r="D172" s="24" t="s">
        <v>184</v>
      </c>
      <c r="E172" s="36" t="s">
        <v>441</v>
      </c>
      <c r="F172" s="27" t="s">
        <v>285</v>
      </c>
      <c r="G172" s="27">
        <v>12000</v>
      </c>
      <c r="H172" s="37">
        <v>59850</v>
      </c>
      <c r="I172" s="29">
        <f t="shared" si="8"/>
        <v>718200000</v>
      </c>
      <c r="J172" s="30">
        <f t="shared" si="9"/>
        <v>10773000</v>
      </c>
      <c r="K172" s="30">
        <f t="shared" si="10"/>
        <v>1026000000</v>
      </c>
      <c r="L172" s="30">
        <f t="shared" si="11"/>
        <v>359100000</v>
      </c>
      <c r="M172" s="31" t="s">
        <v>11</v>
      </c>
    </row>
    <row r="173" spans="1:13" s="32" customFormat="1" ht="108" x14ac:dyDescent="0.25">
      <c r="A173" s="21">
        <v>169</v>
      </c>
      <c r="B173" s="22" t="s">
        <v>693</v>
      </c>
      <c r="C173" s="23" t="s">
        <v>185</v>
      </c>
      <c r="D173" s="24" t="s">
        <v>185</v>
      </c>
      <c r="E173" s="36" t="s">
        <v>442</v>
      </c>
      <c r="F173" s="27" t="s">
        <v>285</v>
      </c>
      <c r="G173" s="27">
        <v>5000</v>
      </c>
      <c r="H173" s="37">
        <v>59850</v>
      </c>
      <c r="I173" s="29">
        <f t="shared" si="8"/>
        <v>299250000</v>
      </c>
      <c r="J173" s="30">
        <f t="shared" si="9"/>
        <v>4489000</v>
      </c>
      <c r="K173" s="30">
        <f t="shared" si="10"/>
        <v>427500000</v>
      </c>
      <c r="L173" s="30">
        <f t="shared" si="11"/>
        <v>149625000</v>
      </c>
      <c r="M173" s="31" t="s">
        <v>11</v>
      </c>
    </row>
    <row r="174" spans="1:13" s="32" customFormat="1" ht="144" x14ac:dyDescent="0.25">
      <c r="A174" s="21">
        <v>170</v>
      </c>
      <c r="B174" s="22" t="s">
        <v>694</v>
      </c>
      <c r="C174" s="23" t="s">
        <v>186</v>
      </c>
      <c r="D174" s="24" t="s">
        <v>186</v>
      </c>
      <c r="E174" s="36" t="s">
        <v>443</v>
      </c>
      <c r="F174" s="27" t="s">
        <v>285</v>
      </c>
      <c r="G174" s="27">
        <v>500</v>
      </c>
      <c r="H174" s="37">
        <v>94500</v>
      </c>
      <c r="I174" s="29">
        <f t="shared" si="8"/>
        <v>47250000</v>
      </c>
      <c r="J174" s="30">
        <f t="shared" si="9"/>
        <v>709000</v>
      </c>
      <c r="K174" s="30">
        <f t="shared" si="10"/>
        <v>67500000</v>
      </c>
      <c r="L174" s="30">
        <f t="shared" si="11"/>
        <v>23625000</v>
      </c>
      <c r="M174" s="31" t="s">
        <v>11</v>
      </c>
    </row>
    <row r="175" spans="1:13" s="32" customFormat="1" ht="72" x14ac:dyDescent="0.25">
      <c r="A175" s="21">
        <v>171</v>
      </c>
      <c r="B175" s="22" t="s">
        <v>695</v>
      </c>
      <c r="C175" s="23" t="s">
        <v>187</v>
      </c>
      <c r="D175" s="24" t="s">
        <v>187</v>
      </c>
      <c r="E175" s="7" t="s">
        <v>444</v>
      </c>
      <c r="F175" s="27" t="s">
        <v>10</v>
      </c>
      <c r="G175" s="27">
        <v>22000</v>
      </c>
      <c r="H175" s="28">
        <v>3407</v>
      </c>
      <c r="I175" s="29">
        <f t="shared" si="8"/>
        <v>74954000</v>
      </c>
      <c r="J175" s="30">
        <f t="shared" si="9"/>
        <v>1125000</v>
      </c>
      <c r="K175" s="30">
        <f t="shared" si="10"/>
        <v>107078000</v>
      </c>
      <c r="L175" s="30">
        <f t="shared" si="11"/>
        <v>37477000</v>
      </c>
      <c r="M175" s="31" t="s">
        <v>11</v>
      </c>
    </row>
    <row r="176" spans="1:13" s="32" customFormat="1" ht="60" x14ac:dyDescent="0.25">
      <c r="A176" s="21">
        <v>172</v>
      </c>
      <c r="B176" s="22" t="s">
        <v>696</v>
      </c>
      <c r="C176" s="23" t="s">
        <v>188</v>
      </c>
      <c r="D176" s="24" t="s">
        <v>188</v>
      </c>
      <c r="E176" s="36" t="s">
        <v>445</v>
      </c>
      <c r="F176" s="27" t="s">
        <v>10</v>
      </c>
      <c r="G176" s="27">
        <v>3000</v>
      </c>
      <c r="H176" s="28">
        <v>3407</v>
      </c>
      <c r="I176" s="29">
        <f t="shared" si="8"/>
        <v>10221000</v>
      </c>
      <c r="J176" s="30">
        <f t="shared" si="9"/>
        <v>154000</v>
      </c>
      <c r="K176" s="30">
        <f t="shared" si="10"/>
        <v>14602000</v>
      </c>
      <c r="L176" s="30">
        <f t="shared" si="11"/>
        <v>5111000</v>
      </c>
      <c r="M176" s="31" t="s">
        <v>11</v>
      </c>
    </row>
    <row r="177" spans="1:13" s="32" customFormat="1" ht="60" x14ac:dyDescent="0.25">
      <c r="A177" s="21">
        <v>173</v>
      </c>
      <c r="B177" s="22" t="s">
        <v>697</v>
      </c>
      <c r="C177" s="23" t="s">
        <v>189</v>
      </c>
      <c r="D177" s="24" t="s">
        <v>189</v>
      </c>
      <c r="E177" s="38" t="s">
        <v>446</v>
      </c>
      <c r="F177" s="26" t="s">
        <v>10</v>
      </c>
      <c r="G177" s="27">
        <v>10200</v>
      </c>
      <c r="H177" s="28">
        <v>3407</v>
      </c>
      <c r="I177" s="29">
        <f t="shared" si="8"/>
        <v>34751400</v>
      </c>
      <c r="J177" s="30">
        <f t="shared" si="9"/>
        <v>522000</v>
      </c>
      <c r="K177" s="30">
        <f t="shared" si="10"/>
        <v>49645000</v>
      </c>
      <c r="L177" s="30">
        <f t="shared" si="11"/>
        <v>17376000</v>
      </c>
      <c r="M177" s="31" t="s">
        <v>11</v>
      </c>
    </row>
    <row r="178" spans="1:13" s="32" customFormat="1" ht="60" x14ac:dyDescent="0.25">
      <c r="A178" s="21">
        <v>174</v>
      </c>
      <c r="B178" s="42" t="s">
        <v>698</v>
      </c>
      <c r="C178" s="23" t="s">
        <v>190</v>
      </c>
      <c r="D178" s="24" t="s">
        <v>190</v>
      </c>
      <c r="E178" s="38" t="s">
        <v>447</v>
      </c>
      <c r="F178" s="27" t="s">
        <v>10</v>
      </c>
      <c r="G178" s="27">
        <v>22500</v>
      </c>
      <c r="H178" s="28">
        <v>3407</v>
      </c>
      <c r="I178" s="29">
        <f t="shared" si="8"/>
        <v>76657500</v>
      </c>
      <c r="J178" s="30">
        <f t="shared" si="9"/>
        <v>1150000</v>
      </c>
      <c r="K178" s="30">
        <f t="shared" si="10"/>
        <v>109511000</v>
      </c>
      <c r="L178" s="30">
        <f t="shared" si="11"/>
        <v>38329000</v>
      </c>
      <c r="M178" s="31" t="s">
        <v>11</v>
      </c>
    </row>
    <row r="179" spans="1:13" s="32" customFormat="1" ht="48" x14ac:dyDescent="0.25">
      <c r="A179" s="21">
        <v>175</v>
      </c>
      <c r="B179" s="42" t="s">
        <v>699</v>
      </c>
      <c r="C179" s="23" t="s">
        <v>191</v>
      </c>
      <c r="D179" s="24" t="s">
        <v>191</v>
      </c>
      <c r="E179" s="38" t="s">
        <v>448</v>
      </c>
      <c r="F179" s="27" t="s">
        <v>281</v>
      </c>
      <c r="G179" s="27">
        <v>1609</v>
      </c>
      <c r="H179" s="37">
        <v>143750</v>
      </c>
      <c r="I179" s="29">
        <f t="shared" si="8"/>
        <v>231293750</v>
      </c>
      <c r="J179" s="30">
        <f t="shared" si="9"/>
        <v>3470000</v>
      </c>
      <c r="K179" s="30">
        <f t="shared" si="10"/>
        <v>330420000</v>
      </c>
      <c r="L179" s="30">
        <f t="shared" si="11"/>
        <v>115647000</v>
      </c>
      <c r="M179" s="31" t="s">
        <v>11</v>
      </c>
    </row>
    <row r="180" spans="1:13" s="32" customFormat="1" ht="120" x14ac:dyDescent="0.25">
      <c r="A180" s="21">
        <v>176</v>
      </c>
      <c r="B180" s="22" t="s">
        <v>700</v>
      </c>
      <c r="C180" s="23" t="s">
        <v>192</v>
      </c>
      <c r="D180" s="24" t="s">
        <v>192</v>
      </c>
      <c r="E180" s="39" t="s">
        <v>449</v>
      </c>
      <c r="F180" s="27" t="s">
        <v>290</v>
      </c>
      <c r="G180" s="27">
        <v>338</v>
      </c>
      <c r="H180" s="37">
        <v>80000</v>
      </c>
      <c r="I180" s="29">
        <f t="shared" si="8"/>
        <v>27040000</v>
      </c>
      <c r="J180" s="30">
        <f t="shared" si="9"/>
        <v>406000</v>
      </c>
      <c r="K180" s="30">
        <f t="shared" si="10"/>
        <v>38629000</v>
      </c>
      <c r="L180" s="30">
        <f t="shared" si="11"/>
        <v>13520000</v>
      </c>
      <c r="M180" s="31" t="s">
        <v>11</v>
      </c>
    </row>
    <row r="181" spans="1:13" s="32" customFormat="1" ht="72" x14ac:dyDescent="0.25">
      <c r="A181" s="21">
        <v>177</v>
      </c>
      <c r="B181" s="22" t="s">
        <v>701</v>
      </c>
      <c r="C181" s="23" t="s">
        <v>193</v>
      </c>
      <c r="D181" s="24" t="s">
        <v>193</v>
      </c>
      <c r="E181" s="36" t="s">
        <v>450</v>
      </c>
      <c r="F181" s="27" t="s">
        <v>282</v>
      </c>
      <c r="G181" s="27">
        <v>191233</v>
      </c>
      <c r="H181" s="37">
        <v>3350</v>
      </c>
      <c r="I181" s="29">
        <f t="shared" si="8"/>
        <v>640630550</v>
      </c>
      <c r="J181" s="30">
        <f t="shared" si="9"/>
        <v>9610000</v>
      </c>
      <c r="K181" s="30">
        <f t="shared" si="10"/>
        <v>915187000</v>
      </c>
      <c r="L181" s="30">
        <f t="shared" si="11"/>
        <v>320316000</v>
      </c>
      <c r="M181" s="31" t="s">
        <v>11</v>
      </c>
    </row>
    <row r="182" spans="1:13" s="32" customFormat="1" ht="60" x14ac:dyDescent="0.25">
      <c r="A182" s="21">
        <v>178</v>
      </c>
      <c r="B182" s="22" t="s">
        <v>702</v>
      </c>
      <c r="C182" s="23" t="s">
        <v>194</v>
      </c>
      <c r="D182" s="24" t="s">
        <v>194</v>
      </c>
      <c r="E182" s="38" t="s">
        <v>451</v>
      </c>
      <c r="F182" s="27" t="s">
        <v>288</v>
      </c>
      <c r="G182" s="27">
        <v>610</v>
      </c>
      <c r="H182" s="37">
        <v>175000</v>
      </c>
      <c r="I182" s="29">
        <f t="shared" si="8"/>
        <v>106750000</v>
      </c>
      <c r="J182" s="30">
        <f t="shared" si="9"/>
        <v>1602000</v>
      </c>
      <c r="K182" s="30">
        <f t="shared" si="10"/>
        <v>152500000</v>
      </c>
      <c r="L182" s="30">
        <f t="shared" si="11"/>
        <v>53375000</v>
      </c>
      <c r="M182" s="31" t="s">
        <v>11</v>
      </c>
    </row>
    <row r="183" spans="1:13" s="32" customFormat="1" ht="96" x14ac:dyDescent="0.25">
      <c r="A183" s="21">
        <v>179</v>
      </c>
      <c r="B183" s="22" t="s">
        <v>703</v>
      </c>
      <c r="C183" s="23" t="s">
        <v>195</v>
      </c>
      <c r="D183" s="24" t="s">
        <v>195</v>
      </c>
      <c r="E183" s="36" t="s">
        <v>452</v>
      </c>
      <c r="F183" s="27" t="s">
        <v>288</v>
      </c>
      <c r="G183" s="27">
        <v>220</v>
      </c>
      <c r="H183" s="37">
        <v>80000</v>
      </c>
      <c r="I183" s="29">
        <f t="shared" si="8"/>
        <v>17600000</v>
      </c>
      <c r="J183" s="30">
        <f t="shared" si="9"/>
        <v>264000</v>
      </c>
      <c r="K183" s="30">
        <f t="shared" si="10"/>
        <v>25143000</v>
      </c>
      <c r="L183" s="30">
        <f t="shared" si="11"/>
        <v>8800000</v>
      </c>
      <c r="M183" s="31" t="s">
        <v>11</v>
      </c>
    </row>
    <row r="184" spans="1:13" s="32" customFormat="1" ht="84" x14ac:dyDescent="0.25">
      <c r="A184" s="21">
        <v>180</v>
      </c>
      <c r="B184" s="22" t="s">
        <v>704</v>
      </c>
      <c r="C184" s="23" t="s">
        <v>196</v>
      </c>
      <c r="D184" s="24" t="s">
        <v>196</v>
      </c>
      <c r="E184" s="38" t="s">
        <v>453</v>
      </c>
      <c r="F184" s="26" t="s">
        <v>291</v>
      </c>
      <c r="G184" s="27">
        <v>11029</v>
      </c>
      <c r="H184" s="37">
        <v>2038</v>
      </c>
      <c r="I184" s="29">
        <f t="shared" si="8"/>
        <v>22477102</v>
      </c>
      <c r="J184" s="30">
        <f t="shared" si="9"/>
        <v>338000</v>
      </c>
      <c r="K184" s="30">
        <f t="shared" si="10"/>
        <v>32111000</v>
      </c>
      <c r="L184" s="30">
        <f t="shared" si="11"/>
        <v>11239000</v>
      </c>
      <c r="M184" s="31" t="s">
        <v>11</v>
      </c>
    </row>
    <row r="185" spans="1:13" s="32" customFormat="1" ht="96" x14ac:dyDescent="0.25">
      <c r="A185" s="21">
        <v>181</v>
      </c>
      <c r="B185" s="22" t="s">
        <v>705</v>
      </c>
      <c r="C185" s="23" t="s">
        <v>197</v>
      </c>
      <c r="D185" s="24" t="s">
        <v>197</v>
      </c>
      <c r="E185" s="36" t="s">
        <v>454</v>
      </c>
      <c r="F185" s="27" t="s">
        <v>10</v>
      </c>
      <c r="G185" s="27">
        <v>3000</v>
      </c>
      <c r="H185" s="29">
        <v>8698</v>
      </c>
      <c r="I185" s="29">
        <f t="shared" si="8"/>
        <v>26094000</v>
      </c>
      <c r="J185" s="30">
        <f t="shared" si="9"/>
        <v>392000</v>
      </c>
      <c r="K185" s="30">
        <f t="shared" si="10"/>
        <v>37278000</v>
      </c>
      <c r="L185" s="30">
        <f t="shared" si="11"/>
        <v>13047000</v>
      </c>
      <c r="M185" s="31" t="s">
        <v>11</v>
      </c>
    </row>
    <row r="186" spans="1:13" s="32" customFormat="1" ht="61.5" x14ac:dyDescent="0.25">
      <c r="A186" s="21">
        <v>182</v>
      </c>
      <c r="B186" s="42" t="s">
        <v>706</v>
      </c>
      <c r="C186" s="23" t="s">
        <v>198</v>
      </c>
      <c r="D186" s="24" t="s">
        <v>198</v>
      </c>
      <c r="E186" s="38" t="s">
        <v>796</v>
      </c>
      <c r="F186" s="26" t="s">
        <v>10</v>
      </c>
      <c r="G186" s="27">
        <v>400</v>
      </c>
      <c r="H186" s="28">
        <v>82688</v>
      </c>
      <c r="I186" s="29">
        <f t="shared" si="8"/>
        <v>33075200</v>
      </c>
      <c r="J186" s="30">
        <f t="shared" si="9"/>
        <v>497000</v>
      </c>
      <c r="K186" s="30">
        <f t="shared" si="10"/>
        <v>47251000</v>
      </c>
      <c r="L186" s="30">
        <f t="shared" si="11"/>
        <v>16538000</v>
      </c>
      <c r="M186" s="31" t="s">
        <v>11</v>
      </c>
    </row>
    <row r="187" spans="1:13" s="32" customFormat="1" ht="120" x14ac:dyDescent="0.25">
      <c r="A187" s="21">
        <v>183</v>
      </c>
      <c r="B187" s="42" t="s">
        <v>707</v>
      </c>
      <c r="C187" s="23" t="s">
        <v>199</v>
      </c>
      <c r="D187" s="24" t="s">
        <v>199</v>
      </c>
      <c r="E187" s="38" t="s">
        <v>455</v>
      </c>
      <c r="F187" s="27" t="s">
        <v>10</v>
      </c>
      <c r="G187" s="27">
        <v>400</v>
      </c>
      <c r="H187" s="37">
        <v>79800</v>
      </c>
      <c r="I187" s="29">
        <f t="shared" si="8"/>
        <v>31920000</v>
      </c>
      <c r="J187" s="30">
        <f t="shared" si="9"/>
        <v>479000</v>
      </c>
      <c r="K187" s="30">
        <f t="shared" si="10"/>
        <v>45600000</v>
      </c>
      <c r="L187" s="30">
        <f t="shared" si="11"/>
        <v>15960000</v>
      </c>
      <c r="M187" s="31" t="s">
        <v>11</v>
      </c>
    </row>
    <row r="188" spans="1:13" s="32" customFormat="1" ht="132" x14ac:dyDescent="0.25">
      <c r="A188" s="21">
        <v>184</v>
      </c>
      <c r="B188" s="22" t="s">
        <v>708</v>
      </c>
      <c r="C188" s="23" t="s">
        <v>200</v>
      </c>
      <c r="D188" s="24" t="s">
        <v>200</v>
      </c>
      <c r="E188" s="6" t="s">
        <v>456</v>
      </c>
      <c r="F188" s="27" t="s">
        <v>10</v>
      </c>
      <c r="G188" s="27">
        <v>120000</v>
      </c>
      <c r="H188" s="28">
        <v>2147</v>
      </c>
      <c r="I188" s="29">
        <f t="shared" si="8"/>
        <v>257640000</v>
      </c>
      <c r="J188" s="30">
        <f t="shared" si="9"/>
        <v>3865000</v>
      </c>
      <c r="K188" s="30">
        <f t="shared" si="10"/>
        <v>368058000</v>
      </c>
      <c r="L188" s="30">
        <f t="shared" si="11"/>
        <v>128820000</v>
      </c>
      <c r="M188" s="31" t="s">
        <v>11</v>
      </c>
    </row>
    <row r="189" spans="1:13" s="32" customFormat="1" ht="96" x14ac:dyDescent="0.25">
      <c r="A189" s="21">
        <v>185</v>
      </c>
      <c r="B189" s="22" t="s">
        <v>709</v>
      </c>
      <c r="C189" s="23" t="s">
        <v>201</v>
      </c>
      <c r="D189" s="24" t="s">
        <v>201</v>
      </c>
      <c r="E189" s="36" t="s">
        <v>457</v>
      </c>
      <c r="F189" s="27" t="s">
        <v>10</v>
      </c>
      <c r="G189" s="27">
        <v>150</v>
      </c>
      <c r="H189" s="28">
        <v>47125</v>
      </c>
      <c r="I189" s="29">
        <f t="shared" si="8"/>
        <v>7068750</v>
      </c>
      <c r="J189" s="30">
        <f t="shared" si="9"/>
        <v>107000</v>
      </c>
      <c r="K189" s="30">
        <f t="shared" si="10"/>
        <v>10099000</v>
      </c>
      <c r="L189" s="30">
        <f t="shared" si="11"/>
        <v>3535000</v>
      </c>
      <c r="M189" s="31" t="s">
        <v>11</v>
      </c>
    </row>
    <row r="190" spans="1:13" s="32" customFormat="1" ht="84" x14ac:dyDescent="0.25">
      <c r="A190" s="21">
        <v>186</v>
      </c>
      <c r="B190" s="22" t="s">
        <v>710</v>
      </c>
      <c r="C190" s="23" t="s">
        <v>202</v>
      </c>
      <c r="D190" s="24" t="s">
        <v>202</v>
      </c>
      <c r="E190" s="36" t="s">
        <v>458</v>
      </c>
      <c r="F190" s="27" t="s">
        <v>10</v>
      </c>
      <c r="G190" s="27">
        <v>150</v>
      </c>
      <c r="H190" s="28">
        <v>47125</v>
      </c>
      <c r="I190" s="29">
        <f t="shared" si="8"/>
        <v>7068750</v>
      </c>
      <c r="J190" s="30">
        <f t="shared" si="9"/>
        <v>107000</v>
      </c>
      <c r="K190" s="30">
        <f t="shared" si="10"/>
        <v>10099000</v>
      </c>
      <c r="L190" s="30">
        <f t="shared" si="11"/>
        <v>3535000</v>
      </c>
      <c r="M190" s="31" t="s">
        <v>11</v>
      </c>
    </row>
    <row r="191" spans="1:13" s="32" customFormat="1" ht="84" x14ac:dyDescent="0.25">
      <c r="A191" s="21">
        <v>187</v>
      </c>
      <c r="B191" s="22" t="s">
        <v>711</v>
      </c>
      <c r="C191" s="23" t="s">
        <v>203</v>
      </c>
      <c r="D191" s="24" t="s">
        <v>203</v>
      </c>
      <c r="E191" s="7" t="s">
        <v>459</v>
      </c>
      <c r="F191" s="27" t="s">
        <v>10</v>
      </c>
      <c r="G191" s="27">
        <v>830</v>
      </c>
      <c r="H191" s="28">
        <v>27267</v>
      </c>
      <c r="I191" s="29">
        <f t="shared" si="8"/>
        <v>22631610</v>
      </c>
      <c r="J191" s="30">
        <f t="shared" si="9"/>
        <v>340000</v>
      </c>
      <c r="K191" s="30">
        <f t="shared" si="10"/>
        <v>32331000</v>
      </c>
      <c r="L191" s="30">
        <f t="shared" si="11"/>
        <v>11316000</v>
      </c>
      <c r="M191" s="31" t="s">
        <v>11</v>
      </c>
    </row>
    <row r="192" spans="1:13" s="32" customFormat="1" ht="84" x14ac:dyDescent="0.25">
      <c r="A192" s="21">
        <v>188</v>
      </c>
      <c r="B192" s="22" t="s">
        <v>712</v>
      </c>
      <c r="C192" s="23" t="s">
        <v>204</v>
      </c>
      <c r="D192" s="24" t="s">
        <v>204</v>
      </c>
      <c r="E192" s="36" t="s">
        <v>460</v>
      </c>
      <c r="F192" s="27" t="s">
        <v>10</v>
      </c>
      <c r="G192" s="27">
        <v>210</v>
      </c>
      <c r="H192" s="28">
        <v>29300</v>
      </c>
      <c r="I192" s="29">
        <f t="shared" si="8"/>
        <v>6153000</v>
      </c>
      <c r="J192" s="30">
        <f t="shared" si="9"/>
        <v>93000</v>
      </c>
      <c r="K192" s="30">
        <f t="shared" si="10"/>
        <v>8790000</v>
      </c>
      <c r="L192" s="30">
        <f t="shared" si="11"/>
        <v>3077000</v>
      </c>
      <c r="M192" s="31" t="s">
        <v>11</v>
      </c>
    </row>
    <row r="193" spans="1:13" s="32" customFormat="1" ht="96" x14ac:dyDescent="0.25">
      <c r="A193" s="21">
        <v>189</v>
      </c>
      <c r="B193" s="22" t="s">
        <v>713</v>
      </c>
      <c r="C193" s="23" t="s">
        <v>205</v>
      </c>
      <c r="D193" s="24" t="s">
        <v>205</v>
      </c>
      <c r="E193" s="38" t="s">
        <v>461</v>
      </c>
      <c r="F193" s="26" t="s">
        <v>10</v>
      </c>
      <c r="G193" s="27">
        <v>11100</v>
      </c>
      <c r="H193" s="28">
        <v>26200</v>
      </c>
      <c r="I193" s="29">
        <f t="shared" si="8"/>
        <v>290820000</v>
      </c>
      <c r="J193" s="30">
        <f t="shared" si="9"/>
        <v>4363000</v>
      </c>
      <c r="K193" s="30">
        <f t="shared" si="10"/>
        <v>415458000</v>
      </c>
      <c r="L193" s="30">
        <f t="shared" si="11"/>
        <v>145410000</v>
      </c>
      <c r="M193" s="31" t="s">
        <v>11</v>
      </c>
    </row>
    <row r="194" spans="1:13" s="32" customFormat="1" ht="84" x14ac:dyDescent="0.25">
      <c r="A194" s="21">
        <v>190</v>
      </c>
      <c r="B194" s="42" t="s">
        <v>714</v>
      </c>
      <c r="C194" s="23" t="s">
        <v>206</v>
      </c>
      <c r="D194" s="24" t="s">
        <v>206</v>
      </c>
      <c r="E194" s="38" t="s">
        <v>462</v>
      </c>
      <c r="F194" s="27" t="s">
        <v>10</v>
      </c>
      <c r="G194" s="27">
        <v>1430</v>
      </c>
      <c r="H194" s="28">
        <v>26867</v>
      </c>
      <c r="I194" s="29">
        <f t="shared" si="8"/>
        <v>38419810</v>
      </c>
      <c r="J194" s="30">
        <f t="shared" si="9"/>
        <v>577000</v>
      </c>
      <c r="K194" s="30">
        <f t="shared" si="10"/>
        <v>54886000</v>
      </c>
      <c r="L194" s="30">
        <f t="shared" si="11"/>
        <v>19210000</v>
      </c>
      <c r="M194" s="31" t="s">
        <v>11</v>
      </c>
    </row>
    <row r="195" spans="1:13" s="32" customFormat="1" ht="84" x14ac:dyDescent="0.25">
      <c r="A195" s="21">
        <v>191</v>
      </c>
      <c r="B195" s="42" t="s">
        <v>715</v>
      </c>
      <c r="C195" s="23" t="s">
        <v>207</v>
      </c>
      <c r="D195" s="24" t="s">
        <v>207</v>
      </c>
      <c r="E195" s="36" t="s">
        <v>463</v>
      </c>
      <c r="F195" s="27" t="s">
        <v>10</v>
      </c>
      <c r="G195" s="27">
        <v>24320</v>
      </c>
      <c r="H195" s="28">
        <v>21000</v>
      </c>
      <c r="I195" s="29">
        <f t="shared" si="8"/>
        <v>510720000</v>
      </c>
      <c r="J195" s="30">
        <f t="shared" si="9"/>
        <v>7661000</v>
      </c>
      <c r="K195" s="30">
        <f t="shared" si="10"/>
        <v>729600000</v>
      </c>
      <c r="L195" s="30">
        <f t="shared" si="11"/>
        <v>255360000</v>
      </c>
      <c r="M195" s="31" t="s">
        <v>11</v>
      </c>
    </row>
    <row r="196" spans="1:13" s="32" customFormat="1" ht="72" x14ac:dyDescent="0.25">
      <c r="A196" s="21">
        <v>192</v>
      </c>
      <c r="B196" s="22" t="s">
        <v>716</v>
      </c>
      <c r="C196" s="23" t="s">
        <v>208</v>
      </c>
      <c r="D196" s="24" t="s">
        <v>208</v>
      </c>
      <c r="E196" s="36" t="s">
        <v>464</v>
      </c>
      <c r="F196" s="27" t="s">
        <v>10</v>
      </c>
      <c r="G196" s="27">
        <v>1450</v>
      </c>
      <c r="H196" s="28">
        <v>22000</v>
      </c>
      <c r="I196" s="29">
        <f t="shared" si="8"/>
        <v>31900000</v>
      </c>
      <c r="J196" s="30">
        <f t="shared" si="9"/>
        <v>479000</v>
      </c>
      <c r="K196" s="30">
        <f t="shared" si="10"/>
        <v>45572000</v>
      </c>
      <c r="L196" s="30">
        <f t="shared" si="11"/>
        <v>15950000</v>
      </c>
      <c r="M196" s="31" t="s">
        <v>11</v>
      </c>
    </row>
    <row r="197" spans="1:13" s="32" customFormat="1" ht="60" x14ac:dyDescent="0.25">
      <c r="A197" s="21">
        <v>193</v>
      </c>
      <c r="B197" s="22" t="s">
        <v>717</v>
      </c>
      <c r="C197" s="23" t="s">
        <v>209</v>
      </c>
      <c r="D197" s="24" t="s">
        <v>209</v>
      </c>
      <c r="E197" s="38" t="s">
        <v>465</v>
      </c>
      <c r="F197" s="27" t="s">
        <v>10</v>
      </c>
      <c r="G197" s="27">
        <v>100</v>
      </c>
      <c r="H197" s="28">
        <v>1387495</v>
      </c>
      <c r="I197" s="29">
        <f t="shared" si="8"/>
        <v>138749500</v>
      </c>
      <c r="J197" s="30">
        <f t="shared" si="9"/>
        <v>2082000</v>
      </c>
      <c r="K197" s="30">
        <f t="shared" si="10"/>
        <v>198214000</v>
      </c>
      <c r="L197" s="30">
        <f t="shared" si="11"/>
        <v>69375000</v>
      </c>
      <c r="M197" s="31" t="s">
        <v>11</v>
      </c>
    </row>
    <row r="198" spans="1:13" s="32" customFormat="1" ht="60" x14ac:dyDescent="0.25">
      <c r="A198" s="21">
        <v>194</v>
      </c>
      <c r="B198" s="22" t="s">
        <v>718</v>
      </c>
      <c r="C198" s="23" t="s">
        <v>210</v>
      </c>
      <c r="D198" s="24" t="s">
        <v>210</v>
      </c>
      <c r="E198" s="39" t="s">
        <v>466</v>
      </c>
      <c r="F198" s="27" t="s">
        <v>10</v>
      </c>
      <c r="G198" s="27">
        <v>12000</v>
      </c>
      <c r="H198" s="28">
        <v>21691</v>
      </c>
      <c r="I198" s="29">
        <f t="shared" ref="I198:I261" si="12">H198*G198</f>
        <v>260292000</v>
      </c>
      <c r="J198" s="30">
        <f t="shared" ref="J198:J261" si="13">ROUNDUP(I198*1.5%,-3)</f>
        <v>3905000</v>
      </c>
      <c r="K198" s="30">
        <f t="shared" ref="K198:K261" si="14">ROUNDUP(I198/1.05*150%,-3)</f>
        <v>371846000</v>
      </c>
      <c r="L198" s="30">
        <f t="shared" ref="L198:L261" si="15">ROUNDUP(I198*50%,-3)</f>
        <v>130146000</v>
      </c>
      <c r="M198" s="31" t="s">
        <v>11</v>
      </c>
    </row>
    <row r="199" spans="1:13" s="32" customFormat="1" ht="84" x14ac:dyDescent="0.25">
      <c r="A199" s="21">
        <v>195</v>
      </c>
      <c r="B199" s="22" t="s">
        <v>719</v>
      </c>
      <c r="C199" s="23" t="s">
        <v>211</v>
      </c>
      <c r="D199" s="24" t="s">
        <v>211</v>
      </c>
      <c r="E199" s="36" t="s">
        <v>467</v>
      </c>
      <c r="F199" s="27" t="s">
        <v>10</v>
      </c>
      <c r="G199" s="27">
        <v>2000</v>
      </c>
      <c r="H199" s="28">
        <v>26558</v>
      </c>
      <c r="I199" s="29">
        <f t="shared" si="12"/>
        <v>53116000</v>
      </c>
      <c r="J199" s="30">
        <f t="shared" si="13"/>
        <v>797000</v>
      </c>
      <c r="K199" s="30">
        <f t="shared" si="14"/>
        <v>75880000</v>
      </c>
      <c r="L199" s="30">
        <f t="shared" si="15"/>
        <v>26558000</v>
      </c>
      <c r="M199" s="31" t="s">
        <v>11</v>
      </c>
    </row>
    <row r="200" spans="1:13" s="32" customFormat="1" ht="156" x14ac:dyDescent="0.25">
      <c r="A200" s="21">
        <v>196</v>
      </c>
      <c r="B200" s="22" t="s">
        <v>720</v>
      </c>
      <c r="C200" s="23" t="s">
        <v>212</v>
      </c>
      <c r="D200" s="24" t="s">
        <v>212</v>
      </c>
      <c r="E200" s="36" t="s">
        <v>468</v>
      </c>
      <c r="F200" s="27" t="s">
        <v>10</v>
      </c>
      <c r="G200" s="27">
        <v>300</v>
      </c>
      <c r="H200" s="28">
        <v>29543</v>
      </c>
      <c r="I200" s="29">
        <f t="shared" si="12"/>
        <v>8862900</v>
      </c>
      <c r="J200" s="30">
        <f t="shared" si="13"/>
        <v>133000</v>
      </c>
      <c r="K200" s="30">
        <f t="shared" si="14"/>
        <v>12662000</v>
      </c>
      <c r="L200" s="30">
        <f t="shared" si="15"/>
        <v>4432000</v>
      </c>
      <c r="M200" s="31" t="s">
        <v>11</v>
      </c>
    </row>
    <row r="201" spans="1:13" s="32" customFormat="1" ht="132" x14ac:dyDescent="0.25">
      <c r="A201" s="21">
        <v>197</v>
      </c>
      <c r="B201" s="22" t="s">
        <v>721</v>
      </c>
      <c r="C201" s="23" t="s">
        <v>213</v>
      </c>
      <c r="D201" s="24" t="s">
        <v>213</v>
      </c>
      <c r="E201" s="6" t="s">
        <v>469</v>
      </c>
      <c r="F201" s="27" t="s">
        <v>287</v>
      </c>
      <c r="G201" s="27">
        <v>20</v>
      </c>
      <c r="H201" s="1">
        <v>849990</v>
      </c>
      <c r="I201" s="29">
        <f t="shared" si="12"/>
        <v>16999800</v>
      </c>
      <c r="J201" s="30">
        <f t="shared" si="13"/>
        <v>255000</v>
      </c>
      <c r="K201" s="30">
        <f t="shared" si="14"/>
        <v>24286000</v>
      </c>
      <c r="L201" s="30">
        <f t="shared" si="15"/>
        <v>8500000</v>
      </c>
      <c r="M201" s="31" t="s">
        <v>11</v>
      </c>
    </row>
    <row r="202" spans="1:13" s="32" customFormat="1" ht="72" x14ac:dyDescent="0.25">
      <c r="A202" s="21">
        <v>198</v>
      </c>
      <c r="B202" s="22" t="s">
        <v>722</v>
      </c>
      <c r="C202" s="23" t="s">
        <v>214</v>
      </c>
      <c r="D202" s="24" t="s">
        <v>214</v>
      </c>
      <c r="E202" s="6" t="s">
        <v>470</v>
      </c>
      <c r="F202" s="27" t="s">
        <v>10</v>
      </c>
      <c r="G202" s="27">
        <v>1273</v>
      </c>
      <c r="H202" s="37">
        <v>33925</v>
      </c>
      <c r="I202" s="29">
        <f t="shared" si="12"/>
        <v>43186525</v>
      </c>
      <c r="J202" s="30">
        <f t="shared" si="13"/>
        <v>648000</v>
      </c>
      <c r="K202" s="30">
        <f t="shared" si="14"/>
        <v>61696000</v>
      </c>
      <c r="L202" s="30">
        <f t="shared" si="15"/>
        <v>21594000</v>
      </c>
      <c r="M202" s="31" t="s">
        <v>11</v>
      </c>
    </row>
    <row r="203" spans="1:13" s="32" customFormat="1" ht="25.5" x14ac:dyDescent="0.25">
      <c r="A203" s="21">
        <v>199</v>
      </c>
      <c r="B203" s="22" t="s">
        <v>723</v>
      </c>
      <c r="C203" s="23" t="s">
        <v>215</v>
      </c>
      <c r="D203" s="24" t="s">
        <v>215</v>
      </c>
      <c r="E203" s="36" t="s">
        <v>471</v>
      </c>
      <c r="F203" s="27" t="s">
        <v>10</v>
      </c>
      <c r="G203" s="27">
        <v>266500</v>
      </c>
      <c r="H203" s="28">
        <v>840</v>
      </c>
      <c r="I203" s="29">
        <f t="shared" si="12"/>
        <v>223860000</v>
      </c>
      <c r="J203" s="30">
        <f t="shared" si="13"/>
        <v>3358000</v>
      </c>
      <c r="K203" s="30">
        <f t="shared" si="14"/>
        <v>319800000</v>
      </c>
      <c r="L203" s="30">
        <f t="shared" si="15"/>
        <v>111930000</v>
      </c>
      <c r="M203" s="31" t="s">
        <v>11</v>
      </c>
    </row>
    <row r="204" spans="1:13" s="32" customFormat="1" ht="60" x14ac:dyDescent="0.25">
      <c r="A204" s="21">
        <v>200</v>
      </c>
      <c r="B204" s="42" t="s">
        <v>724</v>
      </c>
      <c r="C204" s="23" t="s">
        <v>216</v>
      </c>
      <c r="D204" s="24" t="s">
        <v>216</v>
      </c>
      <c r="E204" s="40" t="s">
        <v>472</v>
      </c>
      <c r="F204" s="27" t="s">
        <v>292</v>
      </c>
      <c r="G204" s="27">
        <v>105</v>
      </c>
      <c r="H204" s="28">
        <v>198790</v>
      </c>
      <c r="I204" s="29">
        <f t="shared" si="12"/>
        <v>20872950</v>
      </c>
      <c r="J204" s="30">
        <f t="shared" si="13"/>
        <v>314000</v>
      </c>
      <c r="K204" s="30">
        <f t="shared" si="14"/>
        <v>29819000</v>
      </c>
      <c r="L204" s="30">
        <f t="shared" si="15"/>
        <v>10437000</v>
      </c>
      <c r="M204" s="31" t="s">
        <v>11</v>
      </c>
    </row>
    <row r="205" spans="1:13" s="32" customFormat="1" ht="25.5" x14ac:dyDescent="0.25">
      <c r="A205" s="21">
        <v>201</v>
      </c>
      <c r="B205" s="42" t="s">
        <v>725</v>
      </c>
      <c r="C205" s="23" t="s">
        <v>217</v>
      </c>
      <c r="D205" s="24" t="s">
        <v>217</v>
      </c>
      <c r="E205" s="39" t="s">
        <v>473</v>
      </c>
      <c r="F205" s="27" t="s">
        <v>10</v>
      </c>
      <c r="G205" s="27">
        <v>342590</v>
      </c>
      <c r="H205" s="28">
        <v>594</v>
      </c>
      <c r="I205" s="29">
        <f t="shared" si="12"/>
        <v>203498460</v>
      </c>
      <c r="J205" s="30">
        <f t="shared" si="13"/>
        <v>3053000</v>
      </c>
      <c r="K205" s="30">
        <f t="shared" si="14"/>
        <v>290713000</v>
      </c>
      <c r="L205" s="30">
        <f t="shared" si="15"/>
        <v>101750000</v>
      </c>
      <c r="M205" s="31" t="s">
        <v>11</v>
      </c>
    </row>
    <row r="206" spans="1:13" s="32" customFormat="1" ht="72" x14ac:dyDescent="0.25">
      <c r="A206" s="21">
        <v>202</v>
      </c>
      <c r="B206" s="22" t="s">
        <v>726</v>
      </c>
      <c r="C206" s="23" t="s">
        <v>218</v>
      </c>
      <c r="D206" s="24" t="s">
        <v>218</v>
      </c>
      <c r="E206" s="38" t="s">
        <v>474</v>
      </c>
      <c r="F206" s="27" t="s">
        <v>275</v>
      </c>
      <c r="G206" s="27">
        <v>700</v>
      </c>
      <c r="H206" s="28">
        <v>99995</v>
      </c>
      <c r="I206" s="29">
        <f t="shared" si="12"/>
        <v>69996500</v>
      </c>
      <c r="J206" s="30">
        <f t="shared" si="13"/>
        <v>1050000</v>
      </c>
      <c r="K206" s="30">
        <f t="shared" si="14"/>
        <v>99995000</v>
      </c>
      <c r="L206" s="30">
        <f t="shared" si="15"/>
        <v>34999000</v>
      </c>
      <c r="M206" s="31" t="s">
        <v>11</v>
      </c>
    </row>
    <row r="207" spans="1:13" s="32" customFormat="1" ht="120" x14ac:dyDescent="0.25">
      <c r="A207" s="21">
        <v>203</v>
      </c>
      <c r="B207" s="22" t="s">
        <v>727</v>
      </c>
      <c r="C207" s="23" t="s">
        <v>219</v>
      </c>
      <c r="D207" s="24" t="s">
        <v>219</v>
      </c>
      <c r="E207" s="38" t="s">
        <v>475</v>
      </c>
      <c r="F207" s="27" t="s">
        <v>10</v>
      </c>
      <c r="G207" s="27">
        <v>50</v>
      </c>
      <c r="H207" s="1">
        <v>1199990</v>
      </c>
      <c r="I207" s="29">
        <f t="shared" si="12"/>
        <v>59999500</v>
      </c>
      <c r="J207" s="30">
        <f t="shared" si="13"/>
        <v>900000</v>
      </c>
      <c r="K207" s="30">
        <f t="shared" si="14"/>
        <v>85714000</v>
      </c>
      <c r="L207" s="30">
        <f t="shared" si="15"/>
        <v>30000000</v>
      </c>
      <c r="M207" s="31" t="s">
        <v>11</v>
      </c>
    </row>
    <row r="208" spans="1:13" s="32" customFormat="1" ht="60" x14ac:dyDescent="0.25">
      <c r="A208" s="21">
        <v>204</v>
      </c>
      <c r="B208" s="22" t="s">
        <v>728</v>
      </c>
      <c r="C208" s="23" t="s">
        <v>220</v>
      </c>
      <c r="D208" s="24" t="s">
        <v>220</v>
      </c>
      <c r="E208" s="36" t="s">
        <v>476</v>
      </c>
      <c r="F208" s="27" t="s">
        <v>10</v>
      </c>
      <c r="G208" s="27">
        <v>108000</v>
      </c>
      <c r="H208" s="48">
        <v>1000</v>
      </c>
      <c r="I208" s="29">
        <f t="shared" si="12"/>
        <v>108000000</v>
      </c>
      <c r="J208" s="30">
        <f t="shared" si="13"/>
        <v>1620000</v>
      </c>
      <c r="K208" s="30">
        <f t="shared" si="14"/>
        <v>154286000</v>
      </c>
      <c r="L208" s="30">
        <f t="shared" si="15"/>
        <v>54000000</v>
      </c>
      <c r="M208" s="31" t="s">
        <v>11</v>
      </c>
    </row>
    <row r="209" spans="1:13" s="32" customFormat="1" ht="60" x14ac:dyDescent="0.25">
      <c r="A209" s="21">
        <v>205</v>
      </c>
      <c r="B209" s="22" t="s">
        <v>729</v>
      </c>
      <c r="C209" s="23" t="s">
        <v>221</v>
      </c>
      <c r="D209" s="24" t="s">
        <v>221</v>
      </c>
      <c r="E209" s="36" t="s">
        <v>477</v>
      </c>
      <c r="F209" s="27" t="s">
        <v>10</v>
      </c>
      <c r="G209" s="27">
        <v>45000</v>
      </c>
      <c r="H209" s="48">
        <v>970</v>
      </c>
      <c r="I209" s="29">
        <f t="shared" si="12"/>
        <v>43650000</v>
      </c>
      <c r="J209" s="30">
        <f t="shared" si="13"/>
        <v>655000</v>
      </c>
      <c r="K209" s="30">
        <f t="shared" si="14"/>
        <v>62358000</v>
      </c>
      <c r="L209" s="30">
        <f t="shared" si="15"/>
        <v>21825000</v>
      </c>
      <c r="M209" s="31" t="s">
        <v>11</v>
      </c>
    </row>
    <row r="210" spans="1:13" s="32" customFormat="1" ht="36" x14ac:dyDescent="0.25">
      <c r="A210" s="21">
        <v>206</v>
      </c>
      <c r="B210" s="22" t="s">
        <v>730</v>
      </c>
      <c r="C210" s="23" t="s">
        <v>222</v>
      </c>
      <c r="D210" s="24" t="s">
        <v>222</v>
      </c>
      <c r="E210" s="36" t="s">
        <v>478</v>
      </c>
      <c r="F210" s="27" t="s">
        <v>10</v>
      </c>
      <c r="G210" s="27">
        <v>54000</v>
      </c>
      <c r="H210" s="48">
        <v>960</v>
      </c>
      <c r="I210" s="29">
        <f t="shared" si="12"/>
        <v>51840000</v>
      </c>
      <c r="J210" s="30">
        <f t="shared" si="13"/>
        <v>778000</v>
      </c>
      <c r="K210" s="30">
        <f t="shared" si="14"/>
        <v>74058000</v>
      </c>
      <c r="L210" s="30">
        <f t="shared" si="15"/>
        <v>25920000</v>
      </c>
      <c r="M210" s="31" t="s">
        <v>11</v>
      </c>
    </row>
    <row r="211" spans="1:13" s="32" customFormat="1" ht="25.5" x14ac:dyDescent="0.25">
      <c r="A211" s="21">
        <v>207</v>
      </c>
      <c r="B211" s="22" t="s">
        <v>731</v>
      </c>
      <c r="C211" s="23" t="s">
        <v>223</v>
      </c>
      <c r="D211" s="24" t="s">
        <v>223</v>
      </c>
      <c r="E211" s="36" t="s">
        <v>479</v>
      </c>
      <c r="F211" s="27" t="s">
        <v>10</v>
      </c>
      <c r="G211" s="27">
        <v>10000</v>
      </c>
      <c r="H211" s="48">
        <v>300</v>
      </c>
      <c r="I211" s="29">
        <f t="shared" si="12"/>
        <v>3000000</v>
      </c>
      <c r="J211" s="30">
        <f t="shared" si="13"/>
        <v>45000</v>
      </c>
      <c r="K211" s="30">
        <f t="shared" si="14"/>
        <v>4286000</v>
      </c>
      <c r="L211" s="30">
        <f t="shared" si="15"/>
        <v>1500000</v>
      </c>
      <c r="M211" s="31" t="s">
        <v>11</v>
      </c>
    </row>
    <row r="212" spans="1:13" s="32" customFormat="1" ht="36" x14ac:dyDescent="0.25">
      <c r="A212" s="21">
        <v>208</v>
      </c>
      <c r="B212" s="42" t="s">
        <v>732</v>
      </c>
      <c r="C212" s="23" t="s">
        <v>224</v>
      </c>
      <c r="D212" s="24" t="s">
        <v>224</v>
      </c>
      <c r="E212" s="36" t="s">
        <v>480</v>
      </c>
      <c r="F212" s="27" t="s">
        <v>10</v>
      </c>
      <c r="G212" s="27">
        <v>15000</v>
      </c>
      <c r="H212" s="48">
        <v>440</v>
      </c>
      <c r="I212" s="29">
        <f t="shared" si="12"/>
        <v>6600000</v>
      </c>
      <c r="J212" s="30">
        <f t="shared" si="13"/>
        <v>99000</v>
      </c>
      <c r="K212" s="30">
        <f t="shared" si="14"/>
        <v>9429000</v>
      </c>
      <c r="L212" s="30">
        <f t="shared" si="15"/>
        <v>3300000</v>
      </c>
      <c r="M212" s="31" t="s">
        <v>11</v>
      </c>
    </row>
    <row r="213" spans="1:13" s="32" customFormat="1" ht="25.5" x14ac:dyDescent="0.25">
      <c r="A213" s="21">
        <v>209</v>
      </c>
      <c r="B213" s="42" t="s">
        <v>733</v>
      </c>
      <c r="C213" s="23" t="s">
        <v>225</v>
      </c>
      <c r="D213" s="24" t="s">
        <v>225</v>
      </c>
      <c r="E213" s="36" t="s">
        <v>481</v>
      </c>
      <c r="F213" s="27" t="s">
        <v>293</v>
      </c>
      <c r="G213" s="27">
        <v>4000</v>
      </c>
      <c r="H213" s="48">
        <v>1000</v>
      </c>
      <c r="I213" s="29">
        <f t="shared" si="12"/>
        <v>4000000</v>
      </c>
      <c r="J213" s="30">
        <f t="shared" si="13"/>
        <v>60000</v>
      </c>
      <c r="K213" s="30">
        <f t="shared" si="14"/>
        <v>5715000</v>
      </c>
      <c r="L213" s="30">
        <f t="shared" si="15"/>
        <v>2000000</v>
      </c>
      <c r="M213" s="31" t="s">
        <v>11</v>
      </c>
    </row>
    <row r="214" spans="1:13" s="32" customFormat="1" ht="25.5" x14ac:dyDescent="0.25">
      <c r="A214" s="21">
        <v>210</v>
      </c>
      <c r="B214" s="22" t="s">
        <v>734</v>
      </c>
      <c r="C214" s="23" t="s">
        <v>226</v>
      </c>
      <c r="D214" s="24" t="s">
        <v>226</v>
      </c>
      <c r="E214" s="36" t="s">
        <v>482</v>
      </c>
      <c r="F214" s="27" t="s">
        <v>293</v>
      </c>
      <c r="G214" s="27">
        <v>400</v>
      </c>
      <c r="H214" s="48">
        <v>1980</v>
      </c>
      <c r="I214" s="29">
        <f t="shared" si="12"/>
        <v>792000</v>
      </c>
      <c r="J214" s="30">
        <f t="shared" si="13"/>
        <v>12000</v>
      </c>
      <c r="K214" s="30">
        <f t="shared" si="14"/>
        <v>1132000</v>
      </c>
      <c r="L214" s="30">
        <f t="shared" si="15"/>
        <v>396000</v>
      </c>
      <c r="M214" s="31" t="s">
        <v>11</v>
      </c>
    </row>
    <row r="215" spans="1:13" s="32" customFormat="1" ht="84" x14ac:dyDescent="0.25">
      <c r="A215" s="21">
        <v>211</v>
      </c>
      <c r="B215" s="22" t="s">
        <v>735</v>
      </c>
      <c r="C215" s="23" t="s">
        <v>227</v>
      </c>
      <c r="D215" s="24" t="s">
        <v>227</v>
      </c>
      <c r="E215" s="6" t="s">
        <v>483</v>
      </c>
      <c r="F215" s="27" t="s">
        <v>10</v>
      </c>
      <c r="G215" s="27">
        <v>1960</v>
      </c>
      <c r="H215" s="37">
        <v>25500</v>
      </c>
      <c r="I215" s="29">
        <f t="shared" si="12"/>
        <v>49980000</v>
      </c>
      <c r="J215" s="30">
        <f t="shared" si="13"/>
        <v>750000</v>
      </c>
      <c r="K215" s="30">
        <f t="shared" si="14"/>
        <v>71400000</v>
      </c>
      <c r="L215" s="30">
        <f t="shared" si="15"/>
        <v>24990000</v>
      </c>
      <c r="M215" s="31" t="s">
        <v>11</v>
      </c>
    </row>
    <row r="216" spans="1:13" s="32" customFormat="1" ht="60" x14ac:dyDescent="0.25">
      <c r="A216" s="21">
        <v>212</v>
      </c>
      <c r="B216" s="22" t="s">
        <v>736</v>
      </c>
      <c r="C216" s="23" t="s">
        <v>228</v>
      </c>
      <c r="D216" s="24" t="s">
        <v>228</v>
      </c>
      <c r="E216" s="36" t="s">
        <v>484</v>
      </c>
      <c r="F216" s="27" t="s">
        <v>10</v>
      </c>
      <c r="G216" s="21">
        <v>30</v>
      </c>
      <c r="H216" s="37">
        <v>4620000</v>
      </c>
      <c r="I216" s="29">
        <f t="shared" si="12"/>
        <v>138600000</v>
      </c>
      <c r="J216" s="30">
        <f t="shared" si="13"/>
        <v>2079000</v>
      </c>
      <c r="K216" s="30">
        <f t="shared" si="14"/>
        <v>198000000</v>
      </c>
      <c r="L216" s="30">
        <f t="shared" si="15"/>
        <v>69300000</v>
      </c>
      <c r="M216" s="31" t="s">
        <v>11</v>
      </c>
    </row>
    <row r="217" spans="1:13" s="32" customFormat="1" ht="84" x14ac:dyDescent="0.25">
      <c r="A217" s="21">
        <v>213</v>
      </c>
      <c r="B217" s="22" t="s">
        <v>737</v>
      </c>
      <c r="C217" s="23" t="s">
        <v>229</v>
      </c>
      <c r="D217" s="24" t="s">
        <v>229</v>
      </c>
      <c r="E217" s="38" t="s">
        <v>485</v>
      </c>
      <c r="F217" s="27" t="s">
        <v>285</v>
      </c>
      <c r="G217" s="27">
        <v>50</v>
      </c>
      <c r="H217" s="37">
        <v>2520000</v>
      </c>
      <c r="I217" s="29">
        <f t="shared" si="12"/>
        <v>126000000</v>
      </c>
      <c r="J217" s="30">
        <f t="shared" si="13"/>
        <v>1890000</v>
      </c>
      <c r="K217" s="30">
        <f t="shared" si="14"/>
        <v>180000000</v>
      </c>
      <c r="L217" s="30">
        <f t="shared" si="15"/>
        <v>63000000</v>
      </c>
      <c r="M217" s="31" t="s">
        <v>11</v>
      </c>
    </row>
    <row r="218" spans="1:13" s="32" customFormat="1" ht="48" x14ac:dyDescent="0.25">
      <c r="A218" s="21">
        <v>214</v>
      </c>
      <c r="B218" s="22" t="s">
        <v>738</v>
      </c>
      <c r="C218" s="23" t="s">
        <v>230</v>
      </c>
      <c r="D218" s="24" t="s">
        <v>230</v>
      </c>
      <c r="E218" s="9" t="s">
        <v>486</v>
      </c>
      <c r="F218" s="27" t="s">
        <v>10</v>
      </c>
      <c r="G218" s="27">
        <v>5720</v>
      </c>
      <c r="H218" s="28">
        <v>5567</v>
      </c>
      <c r="I218" s="29">
        <f t="shared" si="12"/>
        <v>31843240</v>
      </c>
      <c r="J218" s="30">
        <f t="shared" si="13"/>
        <v>478000</v>
      </c>
      <c r="K218" s="30">
        <f t="shared" si="14"/>
        <v>45491000</v>
      </c>
      <c r="L218" s="30">
        <f t="shared" si="15"/>
        <v>15922000</v>
      </c>
      <c r="M218" s="31" t="s">
        <v>11</v>
      </c>
    </row>
    <row r="219" spans="1:13" s="32" customFormat="1" ht="38.25" x14ac:dyDescent="0.25">
      <c r="A219" s="21">
        <v>215</v>
      </c>
      <c r="B219" s="22" t="s">
        <v>739</v>
      </c>
      <c r="C219" s="23" t="s">
        <v>231</v>
      </c>
      <c r="D219" s="24" t="s">
        <v>231</v>
      </c>
      <c r="E219" s="38" t="s">
        <v>797</v>
      </c>
      <c r="F219" s="27" t="s">
        <v>294</v>
      </c>
      <c r="G219" s="27">
        <v>432</v>
      </c>
      <c r="H219" s="37">
        <v>1926351</v>
      </c>
      <c r="I219" s="29">
        <f t="shared" si="12"/>
        <v>832183632</v>
      </c>
      <c r="J219" s="30">
        <f t="shared" si="13"/>
        <v>12483000</v>
      </c>
      <c r="K219" s="30">
        <f t="shared" si="14"/>
        <v>1188834000</v>
      </c>
      <c r="L219" s="30">
        <f t="shared" si="15"/>
        <v>416092000</v>
      </c>
      <c r="M219" s="31" t="s">
        <v>11</v>
      </c>
    </row>
    <row r="220" spans="1:13" s="32" customFormat="1" ht="25.5" x14ac:dyDescent="0.25">
      <c r="A220" s="21">
        <v>216</v>
      </c>
      <c r="B220" s="42" t="s">
        <v>740</v>
      </c>
      <c r="C220" s="23" t="s">
        <v>232</v>
      </c>
      <c r="D220" s="24" t="s">
        <v>232</v>
      </c>
      <c r="E220" s="36" t="s">
        <v>487</v>
      </c>
      <c r="F220" s="27" t="s">
        <v>287</v>
      </c>
      <c r="G220" s="27">
        <v>3</v>
      </c>
      <c r="H220" s="37">
        <v>19030000</v>
      </c>
      <c r="I220" s="29">
        <f t="shared" si="12"/>
        <v>57090000</v>
      </c>
      <c r="J220" s="30">
        <f t="shared" si="13"/>
        <v>857000</v>
      </c>
      <c r="K220" s="30">
        <f t="shared" si="14"/>
        <v>81558000</v>
      </c>
      <c r="L220" s="30">
        <f t="shared" si="15"/>
        <v>28545000</v>
      </c>
      <c r="M220" s="31" t="s">
        <v>11</v>
      </c>
    </row>
    <row r="221" spans="1:13" s="32" customFormat="1" ht="25.5" x14ac:dyDescent="0.25">
      <c r="A221" s="21">
        <v>217</v>
      </c>
      <c r="B221" s="42" t="s">
        <v>741</v>
      </c>
      <c r="C221" s="23" t="s">
        <v>233</v>
      </c>
      <c r="D221" s="24" t="s">
        <v>233</v>
      </c>
      <c r="E221" s="36" t="s">
        <v>487</v>
      </c>
      <c r="F221" s="27" t="s">
        <v>287</v>
      </c>
      <c r="G221" s="27">
        <v>2</v>
      </c>
      <c r="H221" s="37">
        <v>29048250</v>
      </c>
      <c r="I221" s="29">
        <f t="shared" si="12"/>
        <v>58096500</v>
      </c>
      <c r="J221" s="30">
        <f t="shared" si="13"/>
        <v>872000</v>
      </c>
      <c r="K221" s="30">
        <f t="shared" si="14"/>
        <v>82995000</v>
      </c>
      <c r="L221" s="30">
        <f t="shared" si="15"/>
        <v>29049000</v>
      </c>
      <c r="M221" s="31" t="s">
        <v>11</v>
      </c>
    </row>
    <row r="222" spans="1:13" s="32" customFormat="1" ht="25.5" x14ac:dyDescent="0.25">
      <c r="A222" s="21">
        <v>218</v>
      </c>
      <c r="B222" s="22" t="s">
        <v>742</v>
      </c>
      <c r="C222" s="23" t="s">
        <v>234</v>
      </c>
      <c r="D222" s="24" t="s">
        <v>234</v>
      </c>
      <c r="E222" s="36" t="s">
        <v>487</v>
      </c>
      <c r="F222" s="27" t="s">
        <v>281</v>
      </c>
      <c r="G222" s="27">
        <v>13</v>
      </c>
      <c r="H222" s="37">
        <v>332640</v>
      </c>
      <c r="I222" s="29">
        <f t="shared" si="12"/>
        <v>4324320</v>
      </c>
      <c r="J222" s="30">
        <f t="shared" si="13"/>
        <v>65000</v>
      </c>
      <c r="K222" s="30">
        <f t="shared" si="14"/>
        <v>6178000</v>
      </c>
      <c r="L222" s="30">
        <f t="shared" si="15"/>
        <v>2163000</v>
      </c>
      <c r="M222" s="31" t="s">
        <v>11</v>
      </c>
    </row>
    <row r="223" spans="1:13" s="32" customFormat="1" ht="25.5" x14ac:dyDescent="0.25">
      <c r="A223" s="21">
        <v>219</v>
      </c>
      <c r="B223" s="22" t="s">
        <v>743</v>
      </c>
      <c r="C223" s="23" t="s">
        <v>235</v>
      </c>
      <c r="D223" s="24" t="s">
        <v>235</v>
      </c>
      <c r="E223" s="38" t="s">
        <v>488</v>
      </c>
      <c r="F223" s="27" t="s">
        <v>10</v>
      </c>
      <c r="G223" s="27">
        <v>2300</v>
      </c>
      <c r="H223" s="37">
        <v>2940</v>
      </c>
      <c r="I223" s="29">
        <f t="shared" si="12"/>
        <v>6762000</v>
      </c>
      <c r="J223" s="30">
        <f t="shared" si="13"/>
        <v>102000</v>
      </c>
      <c r="K223" s="30">
        <f t="shared" si="14"/>
        <v>9660000</v>
      </c>
      <c r="L223" s="30">
        <f t="shared" si="15"/>
        <v>3381000</v>
      </c>
      <c r="M223" s="31" t="s">
        <v>11</v>
      </c>
    </row>
    <row r="224" spans="1:13" s="32" customFormat="1" ht="25.5" x14ac:dyDescent="0.25">
      <c r="A224" s="21">
        <v>220</v>
      </c>
      <c r="B224" s="22" t="s">
        <v>744</v>
      </c>
      <c r="C224" s="23" t="s">
        <v>236</v>
      </c>
      <c r="D224" s="24" t="s">
        <v>236</v>
      </c>
      <c r="E224" s="36" t="s">
        <v>489</v>
      </c>
      <c r="F224" s="27" t="s">
        <v>10</v>
      </c>
      <c r="G224" s="27">
        <v>35500</v>
      </c>
      <c r="H224" s="37">
        <v>1155</v>
      </c>
      <c r="I224" s="29">
        <f t="shared" si="12"/>
        <v>41002500</v>
      </c>
      <c r="J224" s="30">
        <f t="shared" si="13"/>
        <v>616000</v>
      </c>
      <c r="K224" s="30">
        <f t="shared" si="14"/>
        <v>58575000</v>
      </c>
      <c r="L224" s="30">
        <f t="shared" si="15"/>
        <v>20502000</v>
      </c>
      <c r="M224" s="31" t="s">
        <v>11</v>
      </c>
    </row>
    <row r="225" spans="1:13" s="32" customFormat="1" ht="51" x14ac:dyDescent="0.25">
      <c r="A225" s="21">
        <v>221</v>
      </c>
      <c r="B225" s="22" t="s">
        <v>745</v>
      </c>
      <c r="C225" s="23" t="s">
        <v>237</v>
      </c>
      <c r="D225" s="24" t="s">
        <v>237</v>
      </c>
      <c r="E225" s="36" t="s">
        <v>490</v>
      </c>
      <c r="F225" s="27" t="s">
        <v>10</v>
      </c>
      <c r="G225" s="21">
        <v>8</v>
      </c>
      <c r="H225" s="3">
        <v>18900000</v>
      </c>
      <c r="I225" s="29">
        <f t="shared" si="12"/>
        <v>151200000</v>
      </c>
      <c r="J225" s="30">
        <f t="shared" si="13"/>
        <v>2268000</v>
      </c>
      <c r="K225" s="30">
        <f t="shared" si="14"/>
        <v>216000000</v>
      </c>
      <c r="L225" s="30">
        <f t="shared" si="15"/>
        <v>75600000</v>
      </c>
      <c r="M225" s="31" t="s">
        <v>11</v>
      </c>
    </row>
    <row r="226" spans="1:13" s="32" customFormat="1" ht="38.25" x14ac:dyDescent="0.25">
      <c r="A226" s="21">
        <v>222</v>
      </c>
      <c r="B226" s="22" t="s">
        <v>746</v>
      </c>
      <c r="C226" s="23" t="s">
        <v>238</v>
      </c>
      <c r="D226" s="24" t="s">
        <v>238</v>
      </c>
      <c r="E226" s="36" t="s">
        <v>491</v>
      </c>
      <c r="F226" s="27" t="s">
        <v>10</v>
      </c>
      <c r="G226" s="27">
        <v>4</v>
      </c>
      <c r="H226" s="5">
        <v>31500000</v>
      </c>
      <c r="I226" s="29">
        <f t="shared" si="12"/>
        <v>126000000</v>
      </c>
      <c r="J226" s="30">
        <f t="shared" si="13"/>
        <v>1890000</v>
      </c>
      <c r="K226" s="30">
        <f t="shared" si="14"/>
        <v>180000000</v>
      </c>
      <c r="L226" s="30">
        <f t="shared" si="15"/>
        <v>63000000</v>
      </c>
      <c r="M226" s="31" t="s">
        <v>11</v>
      </c>
    </row>
    <row r="227" spans="1:13" s="32" customFormat="1" ht="180" x14ac:dyDescent="0.25">
      <c r="A227" s="21">
        <v>223</v>
      </c>
      <c r="B227" s="22" t="s">
        <v>747</v>
      </c>
      <c r="C227" s="23" t="s">
        <v>239</v>
      </c>
      <c r="D227" s="24" t="s">
        <v>239</v>
      </c>
      <c r="E227" s="38" t="s">
        <v>492</v>
      </c>
      <c r="F227" s="27" t="s">
        <v>295</v>
      </c>
      <c r="G227" s="27">
        <v>115300</v>
      </c>
      <c r="H227" s="37">
        <v>37380</v>
      </c>
      <c r="I227" s="29">
        <f t="shared" si="12"/>
        <v>4309914000</v>
      </c>
      <c r="J227" s="30">
        <f t="shared" si="13"/>
        <v>64649000</v>
      </c>
      <c r="K227" s="30">
        <f t="shared" si="14"/>
        <v>6157020000</v>
      </c>
      <c r="L227" s="30">
        <f t="shared" si="15"/>
        <v>2154957000</v>
      </c>
      <c r="M227" s="31" t="s">
        <v>11</v>
      </c>
    </row>
    <row r="228" spans="1:13" s="32" customFormat="1" ht="180" x14ac:dyDescent="0.25">
      <c r="A228" s="21">
        <v>224</v>
      </c>
      <c r="B228" s="42" t="s">
        <v>748</v>
      </c>
      <c r="C228" s="23" t="s">
        <v>240</v>
      </c>
      <c r="D228" s="24" t="s">
        <v>240</v>
      </c>
      <c r="E228" s="38" t="s">
        <v>493</v>
      </c>
      <c r="F228" s="27" t="s">
        <v>295</v>
      </c>
      <c r="G228" s="27">
        <v>402500</v>
      </c>
      <c r="H228" s="37">
        <v>27825</v>
      </c>
      <c r="I228" s="29">
        <f t="shared" si="12"/>
        <v>11199562500</v>
      </c>
      <c r="J228" s="30">
        <f t="shared" si="13"/>
        <v>167994000</v>
      </c>
      <c r="K228" s="30">
        <f t="shared" si="14"/>
        <v>15999375000</v>
      </c>
      <c r="L228" s="30">
        <f t="shared" si="15"/>
        <v>5599782000</v>
      </c>
      <c r="M228" s="31" t="s">
        <v>11</v>
      </c>
    </row>
    <row r="229" spans="1:13" s="32" customFormat="1" ht="36" x14ac:dyDescent="0.25">
      <c r="A229" s="21">
        <v>225</v>
      </c>
      <c r="B229" s="42" t="s">
        <v>749</v>
      </c>
      <c r="C229" s="23" t="s">
        <v>241</v>
      </c>
      <c r="D229" s="24" t="s">
        <v>241</v>
      </c>
      <c r="E229" s="36" t="s">
        <v>494</v>
      </c>
      <c r="F229" s="27" t="s">
        <v>295</v>
      </c>
      <c r="G229" s="27">
        <v>53000</v>
      </c>
      <c r="H229" s="28">
        <v>38500</v>
      </c>
      <c r="I229" s="29">
        <f t="shared" si="12"/>
        <v>2040500000</v>
      </c>
      <c r="J229" s="30">
        <f t="shared" si="13"/>
        <v>30608000</v>
      </c>
      <c r="K229" s="30">
        <f t="shared" si="14"/>
        <v>2915000000</v>
      </c>
      <c r="L229" s="30">
        <f t="shared" si="15"/>
        <v>1020250000</v>
      </c>
      <c r="M229" s="31" t="s">
        <v>11</v>
      </c>
    </row>
    <row r="230" spans="1:13" s="32" customFormat="1" ht="144" x14ac:dyDescent="0.25">
      <c r="A230" s="21">
        <v>226</v>
      </c>
      <c r="B230" s="22" t="s">
        <v>750</v>
      </c>
      <c r="C230" s="23" t="s">
        <v>242</v>
      </c>
      <c r="D230" s="24" t="s">
        <v>242</v>
      </c>
      <c r="E230" s="36" t="s">
        <v>495</v>
      </c>
      <c r="F230" s="27" t="s">
        <v>287</v>
      </c>
      <c r="G230" s="27">
        <v>1100</v>
      </c>
      <c r="H230" s="28">
        <v>274775</v>
      </c>
      <c r="I230" s="29">
        <f t="shared" si="12"/>
        <v>302252500</v>
      </c>
      <c r="J230" s="30">
        <f t="shared" si="13"/>
        <v>4534000</v>
      </c>
      <c r="K230" s="30">
        <f t="shared" si="14"/>
        <v>431790000</v>
      </c>
      <c r="L230" s="30">
        <f t="shared" si="15"/>
        <v>151127000</v>
      </c>
      <c r="M230" s="31" t="s">
        <v>11</v>
      </c>
    </row>
    <row r="231" spans="1:13" s="32" customFormat="1" ht="132" x14ac:dyDescent="0.25">
      <c r="A231" s="21">
        <v>227</v>
      </c>
      <c r="B231" s="22" t="s">
        <v>751</v>
      </c>
      <c r="C231" s="23" t="s">
        <v>243</v>
      </c>
      <c r="D231" s="24" t="s">
        <v>243</v>
      </c>
      <c r="E231" s="36" t="s">
        <v>496</v>
      </c>
      <c r="F231" s="27" t="s">
        <v>287</v>
      </c>
      <c r="G231" s="27">
        <v>488</v>
      </c>
      <c r="H231" s="28">
        <v>268625</v>
      </c>
      <c r="I231" s="29">
        <f t="shared" si="12"/>
        <v>131089000</v>
      </c>
      <c r="J231" s="30">
        <f t="shared" si="13"/>
        <v>1967000</v>
      </c>
      <c r="K231" s="30">
        <f t="shared" si="14"/>
        <v>187270000</v>
      </c>
      <c r="L231" s="30">
        <f t="shared" si="15"/>
        <v>65545000</v>
      </c>
      <c r="M231" s="31" t="s">
        <v>11</v>
      </c>
    </row>
    <row r="232" spans="1:13" s="32" customFormat="1" ht="192" x14ac:dyDescent="0.25">
      <c r="A232" s="21">
        <v>228</v>
      </c>
      <c r="B232" s="22" t="s">
        <v>752</v>
      </c>
      <c r="C232" s="23" t="s">
        <v>244</v>
      </c>
      <c r="D232" s="24" t="s">
        <v>244</v>
      </c>
      <c r="E232" s="36" t="s">
        <v>497</v>
      </c>
      <c r="F232" s="27" t="s">
        <v>287</v>
      </c>
      <c r="G232" s="27">
        <v>50</v>
      </c>
      <c r="H232" s="37">
        <v>420000</v>
      </c>
      <c r="I232" s="29">
        <f t="shared" si="12"/>
        <v>21000000</v>
      </c>
      <c r="J232" s="30">
        <f t="shared" si="13"/>
        <v>315000</v>
      </c>
      <c r="K232" s="30">
        <f t="shared" si="14"/>
        <v>30000000</v>
      </c>
      <c r="L232" s="30">
        <f t="shared" si="15"/>
        <v>10500000</v>
      </c>
      <c r="M232" s="31" t="s">
        <v>11</v>
      </c>
    </row>
    <row r="233" spans="1:13" s="32" customFormat="1" ht="60" x14ac:dyDescent="0.25">
      <c r="A233" s="21">
        <v>229</v>
      </c>
      <c r="B233" s="22" t="s">
        <v>753</v>
      </c>
      <c r="C233" s="23" t="s">
        <v>245</v>
      </c>
      <c r="D233" s="24" t="s">
        <v>245</v>
      </c>
      <c r="E233" s="36" t="s">
        <v>498</v>
      </c>
      <c r="F233" s="27" t="s">
        <v>10</v>
      </c>
      <c r="G233" s="27">
        <v>1000</v>
      </c>
      <c r="H233" s="37">
        <v>157050</v>
      </c>
      <c r="I233" s="29">
        <f t="shared" si="12"/>
        <v>157050000</v>
      </c>
      <c r="J233" s="30">
        <f t="shared" si="13"/>
        <v>2356000</v>
      </c>
      <c r="K233" s="30">
        <f t="shared" si="14"/>
        <v>224358000</v>
      </c>
      <c r="L233" s="30">
        <f t="shared" si="15"/>
        <v>78525000</v>
      </c>
      <c r="M233" s="31" t="s">
        <v>11</v>
      </c>
    </row>
    <row r="234" spans="1:13" s="32" customFormat="1" ht="132" x14ac:dyDescent="0.25">
      <c r="A234" s="21">
        <v>230</v>
      </c>
      <c r="B234" s="22" t="s">
        <v>754</v>
      </c>
      <c r="C234" s="23" t="s">
        <v>246</v>
      </c>
      <c r="D234" s="24" t="s">
        <v>246</v>
      </c>
      <c r="E234" s="36" t="s">
        <v>499</v>
      </c>
      <c r="F234" s="27" t="s">
        <v>281</v>
      </c>
      <c r="G234" s="27">
        <v>2400</v>
      </c>
      <c r="H234" s="37">
        <v>95000</v>
      </c>
      <c r="I234" s="29">
        <f t="shared" si="12"/>
        <v>228000000</v>
      </c>
      <c r="J234" s="30">
        <f t="shared" si="13"/>
        <v>3420000</v>
      </c>
      <c r="K234" s="30">
        <f t="shared" si="14"/>
        <v>325715000</v>
      </c>
      <c r="L234" s="30">
        <f t="shared" si="15"/>
        <v>114000000</v>
      </c>
      <c r="M234" s="31" t="s">
        <v>11</v>
      </c>
    </row>
    <row r="235" spans="1:13" s="32" customFormat="1" ht="60" x14ac:dyDescent="0.25">
      <c r="A235" s="21">
        <v>231</v>
      </c>
      <c r="B235" s="22" t="s">
        <v>755</v>
      </c>
      <c r="C235" s="23" t="s">
        <v>247</v>
      </c>
      <c r="D235" s="24" t="s">
        <v>247</v>
      </c>
      <c r="E235" s="38" t="s">
        <v>798</v>
      </c>
      <c r="F235" s="27" t="s">
        <v>296</v>
      </c>
      <c r="G235" s="27">
        <v>1000</v>
      </c>
      <c r="H235" s="28">
        <v>32076</v>
      </c>
      <c r="I235" s="29">
        <f t="shared" si="12"/>
        <v>32076000</v>
      </c>
      <c r="J235" s="30">
        <f t="shared" si="13"/>
        <v>482000</v>
      </c>
      <c r="K235" s="30">
        <f t="shared" si="14"/>
        <v>45823000</v>
      </c>
      <c r="L235" s="30">
        <f t="shared" si="15"/>
        <v>16038000</v>
      </c>
      <c r="M235" s="31" t="s">
        <v>11</v>
      </c>
    </row>
    <row r="236" spans="1:13" s="32" customFormat="1" ht="48" x14ac:dyDescent="0.25">
      <c r="A236" s="21">
        <v>232</v>
      </c>
      <c r="B236" s="42" t="s">
        <v>756</v>
      </c>
      <c r="C236" s="23" t="s">
        <v>248</v>
      </c>
      <c r="D236" s="24" t="s">
        <v>248</v>
      </c>
      <c r="E236" s="36" t="s">
        <v>500</v>
      </c>
      <c r="F236" s="27" t="s">
        <v>276</v>
      </c>
      <c r="G236" s="27">
        <v>500</v>
      </c>
      <c r="H236" s="37">
        <v>186200</v>
      </c>
      <c r="I236" s="29">
        <f t="shared" si="12"/>
        <v>93100000</v>
      </c>
      <c r="J236" s="30">
        <f t="shared" si="13"/>
        <v>1397000</v>
      </c>
      <c r="K236" s="30">
        <f t="shared" si="14"/>
        <v>133000000</v>
      </c>
      <c r="L236" s="30">
        <f t="shared" si="15"/>
        <v>46550000</v>
      </c>
      <c r="M236" s="31" t="s">
        <v>11</v>
      </c>
    </row>
    <row r="237" spans="1:13" s="32" customFormat="1" ht="36" x14ac:dyDescent="0.25">
      <c r="A237" s="21">
        <v>233</v>
      </c>
      <c r="B237" s="42" t="s">
        <v>757</v>
      </c>
      <c r="C237" s="23" t="s">
        <v>249</v>
      </c>
      <c r="D237" s="24" t="s">
        <v>249</v>
      </c>
      <c r="E237" s="38" t="s">
        <v>501</v>
      </c>
      <c r="F237" s="27" t="s">
        <v>10</v>
      </c>
      <c r="G237" s="27">
        <v>800</v>
      </c>
      <c r="H237" s="1">
        <v>52500</v>
      </c>
      <c r="I237" s="29">
        <f t="shared" si="12"/>
        <v>42000000</v>
      </c>
      <c r="J237" s="30">
        <f t="shared" si="13"/>
        <v>630000</v>
      </c>
      <c r="K237" s="30">
        <f t="shared" si="14"/>
        <v>60000000</v>
      </c>
      <c r="L237" s="30">
        <f t="shared" si="15"/>
        <v>21000000</v>
      </c>
      <c r="M237" s="31" t="s">
        <v>11</v>
      </c>
    </row>
    <row r="238" spans="1:13" s="32" customFormat="1" ht="72" x14ac:dyDescent="0.25">
      <c r="A238" s="21">
        <v>234</v>
      </c>
      <c r="B238" s="22" t="s">
        <v>758</v>
      </c>
      <c r="C238" s="23" t="s">
        <v>250</v>
      </c>
      <c r="D238" s="24" t="s">
        <v>250</v>
      </c>
      <c r="E238" s="38" t="s">
        <v>502</v>
      </c>
      <c r="F238" s="27" t="s">
        <v>10</v>
      </c>
      <c r="G238" s="27">
        <v>100</v>
      </c>
      <c r="H238" s="3">
        <v>682500</v>
      </c>
      <c r="I238" s="29">
        <f t="shared" si="12"/>
        <v>68250000</v>
      </c>
      <c r="J238" s="30">
        <f t="shared" si="13"/>
        <v>1024000</v>
      </c>
      <c r="K238" s="30">
        <f t="shared" si="14"/>
        <v>97500000</v>
      </c>
      <c r="L238" s="30">
        <f t="shared" si="15"/>
        <v>34125000</v>
      </c>
      <c r="M238" s="31" t="s">
        <v>11</v>
      </c>
    </row>
    <row r="239" spans="1:13" s="32" customFormat="1" ht="84" x14ac:dyDescent="0.25">
      <c r="A239" s="21">
        <v>235</v>
      </c>
      <c r="B239" s="22" t="s">
        <v>759</v>
      </c>
      <c r="C239" s="23" t="s">
        <v>251</v>
      </c>
      <c r="D239" s="24" t="s">
        <v>251</v>
      </c>
      <c r="E239" s="38" t="s">
        <v>503</v>
      </c>
      <c r="F239" s="27" t="s">
        <v>10</v>
      </c>
      <c r="G239" s="27">
        <v>100</v>
      </c>
      <c r="H239" s="3">
        <v>892500</v>
      </c>
      <c r="I239" s="29">
        <f t="shared" si="12"/>
        <v>89250000</v>
      </c>
      <c r="J239" s="30">
        <f t="shared" si="13"/>
        <v>1339000</v>
      </c>
      <c r="K239" s="30">
        <f t="shared" si="14"/>
        <v>127500000</v>
      </c>
      <c r="L239" s="30">
        <f t="shared" si="15"/>
        <v>44625000</v>
      </c>
      <c r="M239" s="31" t="s">
        <v>11</v>
      </c>
    </row>
    <row r="240" spans="1:13" s="32" customFormat="1" ht="48" x14ac:dyDescent="0.25">
      <c r="A240" s="21">
        <v>236</v>
      </c>
      <c r="B240" s="22" t="s">
        <v>760</v>
      </c>
      <c r="C240" s="23" t="s">
        <v>252</v>
      </c>
      <c r="D240" s="24" t="s">
        <v>252</v>
      </c>
      <c r="E240" s="36" t="s">
        <v>504</v>
      </c>
      <c r="F240" s="27" t="s">
        <v>297</v>
      </c>
      <c r="G240" s="27">
        <v>500</v>
      </c>
      <c r="H240" s="37">
        <v>168500</v>
      </c>
      <c r="I240" s="29">
        <f t="shared" si="12"/>
        <v>84250000</v>
      </c>
      <c r="J240" s="30">
        <f t="shared" si="13"/>
        <v>1264000</v>
      </c>
      <c r="K240" s="30">
        <f t="shared" si="14"/>
        <v>120358000</v>
      </c>
      <c r="L240" s="30">
        <f t="shared" si="15"/>
        <v>42125000</v>
      </c>
      <c r="M240" s="31" t="s">
        <v>11</v>
      </c>
    </row>
    <row r="241" spans="1:13" s="32" customFormat="1" ht="25.5" x14ac:dyDescent="0.25">
      <c r="A241" s="21">
        <v>237</v>
      </c>
      <c r="B241" s="22" t="s">
        <v>761</v>
      </c>
      <c r="C241" s="23" t="s">
        <v>253</v>
      </c>
      <c r="D241" s="24" t="s">
        <v>253</v>
      </c>
      <c r="E241" s="38" t="s">
        <v>505</v>
      </c>
      <c r="F241" s="27" t="s">
        <v>10</v>
      </c>
      <c r="G241" s="27">
        <v>1000</v>
      </c>
      <c r="H241" s="1">
        <v>51975</v>
      </c>
      <c r="I241" s="29">
        <f t="shared" si="12"/>
        <v>51975000</v>
      </c>
      <c r="J241" s="30">
        <f t="shared" si="13"/>
        <v>780000</v>
      </c>
      <c r="K241" s="30">
        <f t="shared" si="14"/>
        <v>74250000</v>
      </c>
      <c r="L241" s="30">
        <f t="shared" si="15"/>
        <v>25988000</v>
      </c>
      <c r="M241" s="31" t="s">
        <v>11</v>
      </c>
    </row>
    <row r="242" spans="1:13" s="32" customFormat="1" ht="60" x14ac:dyDescent="0.25">
      <c r="A242" s="21">
        <v>238</v>
      </c>
      <c r="B242" s="22" t="s">
        <v>762</v>
      </c>
      <c r="C242" s="23" t="s">
        <v>254</v>
      </c>
      <c r="D242" s="24" t="s">
        <v>254</v>
      </c>
      <c r="E242" s="36" t="s">
        <v>506</v>
      </c>
      <c r="F242" s="27" t="s">
        <v>10</v>
      </c>
      <c r="G242" s="27">
        <v>2880</v>
      </c>
      <c r="H242" s="5">
        <v>88000</v>
      </c>
      <c r="I242" s="29">
        <f t="shared" si="12"/>
        <v>253440000</v>
      </c>
      <c r="J242" s="30">
        <f t="shared" si="13"/>
        <v>3802000</v>
      </c>
      <c r="K242" s="30">
        <f t="shared" si="14"/>
        <v>362058000</v>
      </c>
      <c r="L242" s="30">
        <f t="shared" si="15"/>
        <v>126720000</v>
      </c>
      <c r="M242" s="31" t="s">
        <v>11</v>
      </c>
    </row>
    <row r="243" spans="1:13" s="32" customFormat="1" ht="72" x14ac:dyDescent="0.25">
      <c r="A243" s="21">
        <v>239</v>
      </c>
      <c r="B243" s="22" t="s">
        <v>763</v>
      </c>
      <c r="C243" s="23" t="s">
        <v>255</v>
      </c>
      <c r="D243" s="24" t="s">
        <v>255</v>
      </c>
      <c r="E243" s="36" t="s">
        <v>507</v>
      </c>
      <c r="F243" s="27" t="s">
        <v>10</v>
      </c>
      <c r="G243" s="27">
        <v>1080</v>
      </c>
      <c r="H243" s="5">
        <v>42000</v>
      </c>
      <c r="I243" s="29">
        <f t="shared" si="12"/>
        <v>45360000</v>
      </c>
      <c r="J243" s="30">
        <f t="shared" si="13"/>
        <v>681000</v>
      </c>
      <c r="K243" s="30">
        <f t="shared" si="14"/>
        <v>64800000</v>
      </c>
      <c r="L243" s="30">
        <f t="shared" si="15"/>
        <v>22680000</v>
      </c>
      <c r="M243" s="31" t="s">
        <v>11</v>
      </c>
    </row>
    <row r="244" spans="1:13" s="32" customFormat="1" ht="72" x14ac:dyDescent="0.25">
      <c r="A244" s="21">
        <v>240</v>
      </c>
      <c r="B244" s="42" t="s">
        <v>764</v>
      </c>
      <c r="C244" s="23" t="s">
        <v>256</v>
      </c>
      <c r="D244" s="24" t="s">
        <v>256</v>
      </c>
      <c r="E244" s="36" t="s">
        <v>508</v>
      </c>
      <c r="F244" s="27" t="s">
        <v>10</v>
      </c>
      <c r="G244" s="27">
        <v>1080</v>
      </c>
      <c r="H244" s="5">
        <v>170000</v>
      </c>
      <c r="I244" s="29">
        <f t="shared" si="12"/>
        <v>183600000</v>
      </c>
      <c r="J244" s="30">
        <f t="shared" si="13"/>
        <v>2754000</v>
      </c>
      <c r="K244" s="30">
        <f t="shared" si="14"/>
        <v>262286000</v>
      </c>
      <c r="L244" s="30">
        <f t="shared" si="15"/>
        <v>91800000</v>
      </c>
      <c r="M244" s="31" t="s">
        <v>11</v>
      </c>
    </row>
    <row r="245" spans="1:13" s="32" customFormat="1" ht="72" x14ac:dyDescent="0.25">
      <c r="A245" s="21">
        <v>241</v>
      </c>
      <c r="B245" s="42" t="s">
        <v>765</v>
      </c>
      <c r="C245" s="23" t="s">
        <v>257</v>
      </c>
      <c r="D245" s="24" t="s">
        <v>257</v>
      </c>
      <c r="E245" s="36" t="s">
        <v>509</v>
      </c>
      <c r="F245" s="27" t="s">
        <v>10</v>
      </c>
      <c r="G245" s="27">
        <v>3600</v>
      </c>
      <c r="H245" s="5">
        <v>110000</v>
      </c>
      <c r="I245" s="29">
        <f t="shared" si="12"/>
        <v>396000000</v>
      </c>
      <c r="J245" s="30">
        <f t="shared" si="13"/>
        <v>5940000</v>
      </c>
      <c r="K245" s="30">
        <f t="shared" si="14"/>
        <v>565715000</v>
      </c>
      <c r="L245" s="30">
        <f t="shared" si="15"/>
        <v>198000000</v>
      </c>
      <c r="M245" s="31" t="s">
        <v>11</v>
      </c>
    </row>
    <row r="246" spans="1:13" s="32" customFormat="1" ht="60" x14ac:dyDescent="0.25">
      <c r="A246" s="21">
        <v>242</v>
      </c>
      <c r="B246" s="22" t="s">
        <v>766</v>
      </c>
      <c r="C246" s="23" t="s">
        <v>258</v>
      </c>
      <c r="D246" s="24" t="s">
        <v>258</v>
      </c>
      <c r="E246" s="36" t="s">
        <v>510</v>
      </c>
      <c r="F246" s="27" t="s">
        <v>10</v>
      </c>
      <c r="G246" s="27">
        <v>3600</v>
      </c>
      <c r="H246" s="5">
        <v>32000</v>
      </c>
      <c r="I246" s="29">
        <f t="shared" si="12"/>
        <v>115200000</v>
      </c>
      <c r="J246" s="30">
        <f t="shared" si="13"/>
        <v>1728000</v>
      </c>
      <c r="K246" s="30">
        <f t="shared" si="14"/>
        <v>164572000</v>
      </c>
      <c r="L246" s="30">
        <f t="shared" si="15"/>
        <v>57600000</v>
      </c>
      <c r="M246" s="31" t="s">
        <v>11</v>
      </c>
    </row>
    <row r="247" spans="1:13" s="32" customFormat="1" ht="132" x14ac:dyDescent="0.25">
      <c r="A247" s="21">
        <v>243</v>
      </c>
      <c r="B247" s="22" t="s">
        <v>767</v>
      </c>
      <c r="C247" s="23" t="s">
        <v>259</v>
      </c>
      <c r="D247" s="24" t="s">
        <v>259</v>
      </c>
      <c r="E247" s="49" t="s">
        <v>799</v>
      </c>
      <c r="F247" s="27" t="s">
        <v>10</v>
      </c>
      <c r="G247" s="27">
        <v>1800</v>
      </c>
      <c r="H247" s="28">
        <v>250000</v>
      </c>
      <c r="I247" s="29">
        <f t="shared" si="12"/>
        <v>450000000</v>
      </c>
      <c r="J247" s="30">
        <f t="shared" si="13"/>
        <v>6750000</v>
      </c>
      <c r="K247" s="30">
        <f t="shared" si="14"/>
        <v>642858000</v>
      </c>
      <c r="L247" s="30">
        <f t="shared" si="15"/>
        <v>225000000</v>
      </c>
      <c r="M247" s="31" t="s">
        <v>11</v>
      </c>
    </row>
    <row r="248" spans="1:13" s="32" customFormat="1" ht="108" x14ac:dyDescent="0.25">
      <c r="A248" s="21">
        <v>244</v>
      </c>
      <c r="B248" s="22" t="s">
        <v>768</v>
      </c>
      <c r="C248" s="23" t="s">
        <v>260</v>
      </c>
      <c r="D248" s="24" t="s">
        <v>260</v>
      </c>
      <c r="E248" s="36" t="s">
        <v>511</v>
      </c>
      <c r="F248" s="27" t="s">
        <v>10</v>
      </c>
      <c r="G248" s="27">
        <v>5040</v>
      </c>
      <c r="H248" s="5">
        <v>120000</v>
      </c>
      <c r="I248" s="29">
        <f t="shared" si="12"/>
        <v>604800000</v>
      </c>
      <c r="J248" s="30">
        <f t="shared" si="13"/>
        <v>9072000</v>
      </c>
      <c r="K248" s="30">
        <f t="shared" si="14"/>
        <v>864000000</v>
      </c>
      <c r="L248" s="30">
        <f t="shared" si="15"/>
        <v>302400000</v>
      </c>
      <c r="M248" s="31" t="s">
        <v>11</v>
      </c>
    </row>
    <row r="249" spans="1:13" s="32" customFormat="1" ht="60" x14ac:dyDescent="0.25">
      <c r="A249" s="21">
        <v>245</v>
      </c>
      <c r="B249" s="22" t="s">
        <v>769</v>
      </c>
      <c r="C249" s="23" t="s">
        <v>261</v>
      </c>
      <c r="D249" s="24" t="s">
        <v>261</v>
      </c>
      <c r="E249" s="36" t="s">
        <v>512</v>
      </c>
      <c r="F249" s="27" t="s">
        <v>10</v>
      </c>
      <c r="G249" s="27">
        <v>1010</v>
      </c>
      <c r="H249" s="5">
        <v>200000</v>
      </c>
      <c r="I249" s="29">
        <f t="shared" si="12"/>
        <v>202000000</v>
      </c>
      <c r="J249" s="30">
        <f t="shared" si="13"/>
        <v>3030000</v>
      </c>
      <c r="K249" s="30">
        <f t="shared" si="14"/>
        <v>288572000</v>
      </c>
      <c r="L249" s="30">
        <f t="shared" si="15"/>
        <v>101000000</v>
      </c>
      <c r="M249" s="31" t="s">
        <v>11</v>
      </c>
    </row>
    <row r="250" spans="1:13" s="32" customFormat="1" ht="60" x14ac:dyDescent="0.25">
      <c r="A250" s="21">
        <v>246</v>
      </c>
      <c r="B250" s="42" t="s">
        <v>770</v>
      </c>
      <c r="C250" s="23" t="s">
        <v>262</v>
      </c>
      <c r="D250" s="24" t="s">
        <v>262</v>
      </c>
      <c r="E250" s="36" t="s">
        <v>513</v>
      </c>
      <c r="F250" s="27" t="s">
        <v>10</v>
      </c>
      <c r="G250" s="27">
        <v>1800</v>
      </c>
      <c r="H250" s="5">
        <v>205000</v>
      </c>
      <c r="I250" s="29">
        <f t="shared" si="12"/>
        <v>369000000</v>
      </c>
      <c r="J250" s="30">
        <f t="shared" si="13"/>
        <v>5535000</v>
      </c>
      <c r="K250" s="30">
        <f t="shared" si="14"/>
        <v>527143000</v>
      </c>
      <c r="L250" s="30">
        <f t="shared" si="15"/>
        <v>184500000</v>
      </c>
      <c r="M250" s="31" t="s">
        <v>11</v>
      </c>
    </row>
    <row r="251" spans="1:13" s="32" customFormat="1" ht="48" x14ac:dyDescent="0.25">
      <c r="A251" s="21">
        <v>247</v>
      </c>
      <c r="B251" s="42" t="s">
        <v>771</v>
      </c>
      <c r="C251" s="23" t="s">
        <v>263</v>
      </c>
      <c r="D251" s="24" t="s">
        <v>263</v>
      </c>
      <c r="E251" s="36" t="s">
        <v>514</v>
      </c>
      <c r="F251" s="27" t="s">
        <v>10</v>
      </c>
      <c r="G251" s="27">
        <v>1440</v>
      </c>
      <c r="H251" s="5">
        <v>95000</v>
      </c>
      <c r="I251" s="29">
        <f t="shared" si="12"/>
        <v>136800000</v>
      </c>
      <c r="J251" s="30">
        <f t="shared" si="13"/>
        <v>2052000</v>
      </c>
      <c r="K251" s="30">
        <f t="shared" si="14"/>
        <v>195429000</v>
      </c>
      <c r="L251" s="30">
        <f t="shared" si="15"/>
        <v>68400000</v>
      </c>
      <c r="M251" s="31" t="s">
        <v>11</v>
      </c>
    </row>
    <row r="252" spans="1:13" s="32" customFormat="1" ht="48" x14ac:dyDescent="0.25">
      <c r="A252" s="21">
        <v>248</v>
      </c>
      <c r="B252" s="22" t="s">
        <v>772</v>
      </c>
      <c r="C252" s="23" t="s">
        <v>264</v>
      </c>
      <c r="D252" s="24" t="s">
        <v>264</v>
      </c>
      <c r="E252" s="36" t="s">
        <v>515</v>
      </c>
      <c r="F252" s="27" t="s">
        <v>10</v>
      </c>
      <c r="G252" s="27">
        <v>1010</v>
      </c>
      <c r="H252" s="5">
        <v>35000</v>
      </c>
      <c r="I252" s="29">
        <f t="shared" si="12"/>
        <v>35350000</v>
      </c>
      <c r="J252" s="30">
        <f t="shared" si="13"/>
        <v>531000</v>
      </c>
      <c r="K252" s="30">
        <f t="shared" si="14"/>
        <v>50500000</v>
      </c>
      <c r="L252" s="30">
        <f t="shared" si="15"/>
        <v>17675000</v>
      </c>
      <c r="M252" s="31" t="s">
        <v>11</v>
      </c>
    </row>
    <row r="253" spans="1:13" s="32" customFormat="1" ht="60" x14ac:dyDescent="0.25">
      <c r="A253" s="21">
        <v>249</v>
      </c>
      <c r="B253" s="22" t="s">
        <v>773</v>
      </c>
      <c r="C253" s="23" t="s">
        <v>265</v>
      </c>
      <c r="D253" s="24" t="s">
        <v>265</v>
      </c>
      <c r="E253" s="36" t="s">
        <v>516</v>
      </c>
      <c r="F253" s="27" t="s">
        <v>10</v>
      </c>
      <c r="G253" s="27">
        <v>720</v>
      </c>
      <c r="H253" s="5">
        <v>80000</v>
      </c>
      <c r="I253" s="29">
        <f t="shared" si="12"/>
        <v>57600000</v>
      </c>
      <c r="J253" s="30">
        <f t="shared" si="13"/>
        <v>864000</v>
      </c>
      <c r="K253" s="30">
        <f t="shared" si="14"/>
        <v>82286000</v>
      </c>
      <c r="L253" s="30">
        <f t="shared" si="15"/>
        <v>28800000</v>
      </c>
      <c r="M253" s="31" t="s">
        <v>11</v>
      </c>
    </row>
    <row r="254" spans="1:13" s="32" customFormat="1" ht="36" x14ac:dyDescent="0.25">
      <c r="A254" s="21">
        <v>250</v>
      </c>
      <c r="B254" s="22" t="s">
        <v>774</v>
      </c>
      <c r="C254" s="23" t="s">
        <v>266</v>
      </c>
      <c r="D254" s="24" t="s">
        <v>266</v>
      </c>
      <c r="E254" s="38" t="s">
        <v>517</v>
      </c>
      <c r="F254" s="27" t="s">
        <v>10</v>
      </c>
      <c r="G254" s="27">
        <v>720</v>
      </c>
      <c r="H254" s="37">
        <v>600000</v>
      </c>
      <c r="I254" s="29">
        <f t="shared" si="12"/>
        <v>432000000</v>
      </c>
      <c r="J254" s="30">
        <f t="shared" si="13"/>
        <v>6480000</v>
      </c>
      <c r="K254" s="30">
        <f t="shared" si="14"/>
        <v>617143000</v>
      </c>
      <c r="L254" s="30">
        <f t="shared" si="15"/>
        <v>216000000</v>
      </c>
      <c r="M254" s="31" t="s">
        <v>11</v>
      </c>
    </row>
    <row r="255" spans="1:13" s="32" customFormat="1" ht="60" x14ac:dyDescent="0.25">
      <c r="A255" s="21">
        <v>251</v>
      </c>
      <c r="B255" s="22" t="s">
        <v>775</v>
      </c>
      <c r="C255" s="23" t="s">
        <v>267</v>
      </c>
      <c r="D255" s="24" t="s">
        <v>267</v>
      </c>
      <c r="E255" s="36" t="s">
        <v>518</v>
      </c>
      <c r="F255" s="27" t="s">
        <v>10</v>
      </c>
      <c r="G255" s="27">
        <v>720</v>
      </c>
      <c r="H255" s="5">
        <v>10000</v>
      </c>
      <c r="I255" s="29">
        <f t="shared" si="12"/>
        <v>7200000</v>
      </c>
      <c r="J255" s="30">
        <f t="shared" si="13"/>
        <v>108000</v>
      </c>
      <c r="K255" s="30">
        <f t="shared" si="14"/>
        <v>10286000</v>
      </c>
      <c r="L255" s="30">
        <f t="shared" si="15"/>
        <v>3600000</v>
      </c>
      <c r="M255" s="31" t="s">
        <v>11</v>
      </c>
    </row>
    <row r="256" spans="1:13" s="32" customFormat="1" ht="48" x14ac:dyDescent="0.25">
      <c r="A256" s="21">
        <v>252</v>
      </c>
      <c r="B256" s="22" t="s">
        <v>776</v>
      </c>
      <c r="C256" s="23" t="s">
        <v>268</v>
      </c>
      <c r="D256" s="24" t="s">
        <v>268</v>
      </c>
      <c r="E256" s="36" t="s">
        <v>519</v>
      </c>
      <c r="F256" s="27" t="s">
        <v>10</v>
      </c>
      <c r="G256" s="27">
        <v>1440</v>
      </c>
      <c r="H256" s="5">
        <v>11000</v>
      </c>
      <c r="I256" s="29">
        <f t="shared" si="12"/>
        <v>15840000</v>
      </c>
      <c r="J256" s="30">
        <f t="shared" si="13"/>
        <v>238000</v>
      </c>
      <c r="K256" s="30">
        <f t="shared" si="14"/>
        <v>22629000</v>
      </c>
      <c r="L256" s="30">
        <f t="shared" si="15"/>
        <v>7920000</v>
      </c>
      <c r="M256" s="31" t="s">
        <v>11</v>
      </c>
    </row>
    <row r="257" spans="1:13" s="32" customFormat="1" ht="72" x14ac:dyDescent="0.25">
      <c r="A257" s="21">
        <v>253</v>
      </c>
      <c r="B257" s="22" t="s">
        <v>777</v>
      </c>
      <c r="C257" s="23" t="s">
        <v>269</v>
      </c>
      <c r="D257" s="24" t="s">
        <v>269</v>
      </c>
      <c r="E257" s="36" t="s">
        <v>520</v>
      </c>
      <c r="F257" s="27" t="s">
        <v>10</v>
      </c>
      <c r="G257" s="27">
        <v>1440</v>
      </c>
      <c r="H257" s="5">
        <v>185000</v>
      </c>
      <c r="I257" s="29">
        <f t="shared" si="12"/>
        <v>266400000</v>
      </c>
      <c r="J257" s="30">
        <f t="shared" si="13"/>
        <v>3996000</v>
      </c>
      <c r="K257" s="30">
        <f t="shared" si="14"/>
        <v>380572000</v>
      </c>
      <c r="L257" s="30">
        <f t="shared" si="15"/>
        <v>133200000</v>
      </c>
      <c r="M257" s="31" t="s">
        <v>11</v>
      </c>
    </row>
    <row r="258" spans="1:13" s="32" customFormat="1" ht="60" x14ac:dyDescent="0.25">
      <c r="A258" s="21">
        <v>254</v>
      </c>
      <c r="B258" s="42" t="s">
        <v>778</v>
      </c>
      <c r="C258" s="23" t="s">
        <v>270</v>
      </c>
      <c r="D258" s="24" t="s">
        <v>270</v>
      </c>
      <c r="E258" s="36" t="s">
        <v>521</v>
      </c>
      <c r="F258" s="27" t="s">
        <v>10</v>
      </c>
      <c r="G258" s="27">
        <v>3600</v>
      </c>
      <c r="H258" s="5">
        <v>165000</v>
      </c>
      <c r="I258" s="29">
        <f t="shared" si="12"/>
        <v>594000000</v>
      </c>
      <c r="J258" s="30">
        <f t="shared" si="13"/>
        <v>8910000</v>
      </c>
      <c r="K258" s="30">
        <f t="shared" si="14"/>
        <v>848572000</v>
      </c>
      <c r="L258" s="30">
        <f t="shared" si="15"/>
        <v>297000000</v>
      </c>
      <c r="M258" s="31" t="s">
        <v>11</v>
      </c>
    </row>
    <row r="259" spans="1:13" s="32" customFormat="1" ht="36" x14ac:dyDescent="0.25">
      <c r="A259" s="21">
        <v>255</v>
      </c>
      <c r="B259" s="42" t="s">
        <v>779</v>
      </c>
      <c r="C259" s="23" t="s">
        <v>271</v>
      </c>
      <c r="D259" s="24" t="s">
        <v>271</v>
      </c>
      <c r="E259" s="36" t="s">
        <v>522</v>
      </c>
      <c r="F259" s="27" t="s">
        <v>10</v>
      </c>
      <c r="G259" s="27">
        <v>1080</v>
      </c>
      <c r="H259" s="5">
        <v>22000</v>
      </c>
      <c r="I259" s="29">
        <f t="shared" si="12"/>
        <v>23760000</v>
      </c>
      <c r="J259" s="30">
        <f t="shared" si="13"/>
        <v>357000</v>
      </c>
      <c r="K259" s="30">
        <f t="shared" si="14"/>
        <v>33943000</v>
      </c>
      <c r="L259" s="30">
        <f t="shared" si="15"/>
        <v>11880000</v>
      </c>
      <c r="M259" s="31" t="s">
        <v>11</v>
      </c>
    </row>
    <row r="260" spans="1:13" s="32" customFormat="1" ht="60" x14ac:dyDescent="0.25">
      <c r="A260" s="21">
        <v>256</v>
      </c>
      <c r="B260" s="22" t="s">
        <v>780</v>
      </c>
      <c r="C260" s="23" t="s">
        <v>272</v>
      </c>
      <c r="D260" s="24" t="s">
        <v>272</v>
      </c>
      <c r="E260" s="36" t="s">
        <v>523</v>
      </c>
      <c r="F260" s="27" t="s">
        <v>10</v>
      </c>
      <c r="G260" s="27">
        <v>1800</v>
      </c>
      <c r="H260" s="5">
        <v>130000</v>
      </c>
      <c r="I260" s="29">
        <f t="shared" si="12"/>
        <v>234000000</v>
      </c>
      <c r="J260" s="30">
        <f t="shared" si="13"/>
        <v>3510000</v>
      </c>
      <c r="K260" s="30">
        <f t="shared" si="14"/>
        <v>334286000</v>
      </c>
      <c r="L260" s="30">
        <f t="shared" si="15"/>
        <v>117000000</v>
      </c>
      <c r="M260" s="31" t="s">
        <v>11</v>
      </c>
    </row>
    <row r="261" spans="1:13" s="32" customFormat="1" ht="60" x14ac:dyDescent="0.25">
      <c r="A261" s="21">
        <v>257</v>
      </c>
      <c r="B261" s="22" t="s">
        <v>781</v>
      </c>
      <c r="C261" s="23" t="s">
        <v>273</v>
      </c>
      <c r="D261" s="24" t="s">
        <v>273</v>
      </c>
      <c r="E261" s="36" t="s">
        <v>524</v>
      </c>
      <c r="F261" s="27" t="s">
        <v>10</v>
      </c>
      <c r="G261" s="27">
        <v>720</v>
      </c>
      <c r="H261" s="5">
        <v>110000</v>
      </c>
      <c r="I261" s="29">
        <f t="shared" si="12"/>
        <v>79200000</v>
      </c>
      <c r="J261" s="30">
        <f t="shared" si="13"/>
        <v>1188000</v>
      </c>
      <c r="K261" s="30">
        <f t="shared" si="14"/>
        <v>113143000</v>
      </c>
      <c r="L261" s="30">
        <f t="shared" si="15"/>
        <v>39600000</v>
      </c>
      <c r="M261" s="31" t="s">
        <v>11</v>
      </c>
    </row>
    <row r="262" spans="1:13" s="32" customFormat="1" ht="60" x14ac:dyDescent="0.25">
      <c r="A262" s="21">
        <v>258</v>
      </c>
      <c r="B262" s="22" t="s">
        <v>782</v>
      </c>
      <c r="C262" s="23" t="s">
        <v>274</v>
      </c>
      <c r="D262" s="24" t="s">
        <v>274</v>
      </c>
      <c r="E262" s="36" t="s">
        <v>518</v>
      </c>
      <c r="F262" s="27" t="s">
        <v>10</v>
      </c>
      <c r="G262" s="27">
        <v>1800</v>
      </c>
      <c r="H262" s="5">
        <v>10000</v>
      </c>
      <c r="I262" s="29">
        <f t="shared" ref="I262" si="16">H262*G262</f>
        <v>18000000</v>
      </c>
      <c r="J262" s="30">
        <f t="shared" ref="J262" si="17">ROUNDUP(I262*1.5%,-3)</f>
        <v>270000</v>
      </c>
      <c r="K262" s="30">
        <f t="shared" ref="K262" si="18">ROUNDUP(I262/1.05*150%,-3)</f>
        <v>25715000</v>
      </c>
      <c r="L262" s="30">
        <f t="shared" ref="L262" si="19">ROUNDUP(I262*50%,-3)</f>
        <v>9000000</v>
      </c>
      <c r="M262" s="31" t="s">
        <v>11</v>
      </c>
    </row>
    <row r="263" spans="1:13" s="32" customFormat="1" ht="22.5" customHeight="1" x14ac:dyDescent="0.25">
      <c r="A263" s="50"/>
      <c r="B263" s="50"/>
      <c r="C263" s="50"/>
      <c r="D263" s="50"/>
      <c r="E263" s="51" t="s">
        <v>13</v>
      </c>
      <c r="F263" s="50"/>
      <c r="G263" s="50"/>
      <c r="H263" s="50"/>
      <c r="I263" s="52">
        <f>SUM(I5:I262)</f>
        <v>80306999713</v>
      </c>
      <c r="J263" s="52">
        <f t="shared" ref="J263:L263" si="20">SUM(J5:J262)</f>
        <v>1204709000</v>
      </c>
      <c r="K263" s="52">
        <f t="shared" si="20"/>
        <v>114724362000</v>
      </c>
      <c r="L263" s="52">
        <f t="shared" si="20"/>
        <v>40153553000</v>
      </c>
      <c r="M263" s="50"/>
    </row>
    <row r="264" spans="1:13" s="53" customFormat="1" ht="16.5" x14ac:dyDescent="0.25">
      <c r="E264" s="54"/>
      <c r="J264" s="54"/>
      <c r="K264" s="54"/>
      <c r="L264" s="54"/>
    </row>
    <row r="265" spans="1:13" s="53" customFormat="1" ht="120.75" customHeight="1" x14ac:dyDescent="0.25">
      <c r="A265" s="63" t="s">
        <v>810</v>
      </c>
      <c r="B265" s="64"/>
      <c r="C265" s="64"/>
      <c r="D265" s="64"/>
      <c r="E265" s="64"/>
      <c r="F265" s="64"/>
      <c r="G265" s="64"/>
      <c r="H265" s="64"/>
      <c r="I265" s="64"/>
      <c r="J265" s="64"/>
      <c r="K265" s="64"/>
      <c r="L265" s="64"/>
      <c r="M265" s="64"/>
    </row>
    <row r="266" spans="1:13" s="53" customFormat="1" ht="16.5" x14ac:dyDescent="0.25">
      <c r="E266" s="54"/>
      <c r="J266" s="54"/>
      <c r="K266" s="54"/>
      <c r="L266" s="54"/>
    </row>
    <row r="267" spans="1:13" s="53" customFormat="1" ht="16.5" x14ac:dyDescent="0.25">
      <c r="E267" s="54"/>
      <c r="J267" s="54"/>
      <c r="K267" s="54"/>
      <c r="L267" s="54"/>
    </row>
    <row r="268" spans="1:13" s="53" customFormat="1" ht="16.5" x14ac:dyDescent="0.25">
      <c r="E268" s="54"/>
      <c r="J268" s="54"/>
      <c r="K268" s="54"/>
      <c r="L268" s="54"/>
    </row>
    <row r="269" spans="1:13" s="53" customFormat="1" ht="16.5" x14ac:dyDescent="0.25">
      <c r="E269" s="54"/>
      <c r="J269" s="54"/>
      <c r="K269" s="54"/>
      <c r="L269" s="54"/>
    </row>
    <row r="270" spans="1:13" s="53" customFormat="1" ht="16.5" x14ac:dyDescent="0.25">
      <c r="E270" s="54"/>
      <c r="J270" s="54"/>
      <c r="K270" s="54"/>
      <c r="L270" s="54"/>
    </row>
    <row r="271" spans="1:13" s="53" customFormat="1" ht="16.5" x14ac:dyDescent="0.25">
      <c r="E271" s="54"/>
      <c r="J271" s="54"/>
      <c r="K271" s="54"/>
      <c r="L271" s="54"/>
    </row>
    <row r="272" spans="1:13" s="53" customFormat="1" ht="16.5" x14ac:dyDescent="0.25">
      <c r="E272" s="54"/>
      <c r="J272" s="54"/>
      <c r="K272" s="54"/>
      <c r="L272" s="54"/>
    </row>
    <row r="273" spans="2:12" s="53" customFormat="1" ht="16.5" x14ac:dyDescent="0.25">
      <c r="E273" s="54"/>
      <c r="J273" s="54"/>
      <c r="K273" s="54"/>
      <c r="L273" s="54"/>
    </row>
    <row r="274" spans="2:12" s="53" customFormat="1" ht="16.5" x14ac:dyDescent="0.25">
      <c r="E274" s="54"/>
      <c r="J274" s="54"/>
      <c r="K274" s="54"/>
      <c r="L274" s="54"/>
    </row>
    <row r="275" spans="2:12" s="53" customFormat="1" ht="16.5" x14ac:dyDescent="0.25">
      <c r="E275" s="54"/>
      <c r="J275" s="54"/>
      <c r="K275" s="54"/>
      <c r="L275" s="54"/>
    </row>
    <row r="276" spans="2:12" s="53" customFormat="1" ht="16.5" x14ac:dyDescent="0.25">
      <c r="E276" s="54"/>
      <c r="J276" s="54"/>
      <c r="K276" s="54"/>
      <c r="L276" s="54"/>
    </row>
    <row r="277" spans="2:12" s="53" customFormat="1" ht="16.5" x14ac:dyDescent="0.25">
      <c r="E277" s="54"/>
      <c r="J277" s="54"/>
      <c r="K277" s="54"/>
      <c r="L277" s="54"/>
    </row>
    <row r="278" spans="2:12" s="56" customFormat="1" ht="15.75" x14ac:dyDescent="0.25">
      <c r="B278" s="55"/>
      <c r="E278" s="57"/>
      <c r="J278" s="58"/>
      <c r="K278" s="58"/>
      <c r="L278" s="58"/>
    </row>
    <row r="279" spans="2:12" s="56" customFormat="1" ht="15.75" x14ac:dyDescent="0.25">
      <c r="B279" s="55"/>
      <c r="E279" s="57"/>
      <c r="J279" s="58"/>
      <c r="K279" s="58"/>
      <c r="L279" s="58"/>
    </row>
  </sheetData>
  <autoFilter ref="A4:M263" xr:uid="{00000000-0009-0000-0000-000000000000}"/>
  <mergeCells count="1">
    <mergeCell ref="A265:M265"/>
  </mergeCells>
  <conditionalFormatting sqref="A263">
    <cfRule type="duplicateValues" dxfId="196" priority="227"/>
  </conditionalFormatting>
  <conditionalFormatting sqref="B5 B7 B9 B11 B13 B15 B17 B19 B21 B23 B25 B27 B29 B31 B33 B35 B37 B39 B41 B43 B45 B47 B49 B51 B53 B55 B57 B59 B61 B63 B65 B67 B69 B71 B73 B75 B77 B79 B81 B83 B85 B87 B89 B91 B93 B95 B97 B99 B101 B200 B202 B204 B206 B208 B210 B212 B214 B216 B218 B220 B222 B224 B226 B228 B230 B232 B234 B236 B238 B240 B242 B244 B246 B248 B250 B252 B254 B256 B258 B260:B262">
    <cfRule type="duplicateValues" dxfId="195" priority="1071"/>
  </conditionalFormatting>
  <conditionalFormatting sqref="B6">
    <cfRule type="duplicateValues" dxfId="194" priority="210"/>
  </conditionalFormatting>
  <conditionalFormatting sqref="B8">
    <cfRule type="duplicateValues" dxfId="193" priority="209"/>
  </conditionalFormatting>
  <conditionalFormatting sqref="B10">
    <cfRule type="duplicateValues" dxfId="192" priority="208"/>
  </conditionalFormatting>
  <conditionalFormatting sqref="B12">
    <cfRule type="duplicateValues" dxfId="191" priority="207"/>
  </conditionalFormatting>
  <conditionalFormatting sqref="B14">
    <cfRule type="duplicateValues" dxfId="190" priority="206"/>
  </conditionalFormatting>
  <conditionalFormatting sqref="B16">
    <cfRule type="duplicateValues" dxfId="189" priority="205"/>
  </conditionalFormatting>
  <conditionalFormatting sqref="B18">
    <cfRule type="duplicateValues" dxfId="188" priority="204"/>
  </conditionalFormatting>
  <conditionalFormatting sqref="B20">
    <cfRule type="duplicateValues" dxfId="187" priority="202"/>
  </conditionalFormatting>
  <conditionalFormatting sqref="B22">
    <cfRule type="duplicateValues" dxfId="186" priority="200"/>
  </conditionalFormatting>
  <conditionalFormatting sqref="B24">
    <cfRule type="duplicateValues" dxfId="185" priority="198"/>
  </conditionalFormatting>
  <conditionalFormatting sqref="B26">
    <cfRule type="duplicateValues" dxfId="184" priority="197"/>
  </conditionalFormatting>
  <conditionalFormatting sqref="B28">
    <cfRule type="duplicateValues" dxfId="183" priority="196"/>
  </conditionalFormatting>
  <conditionalFormatting sqref="B30">
    <cfRule type="duplicateValues" dxfId="182" priority="195"/>
  </conditionalFormatting>
  <conditionalFormatting sqref="B32">
    <cfRule type="duplicateValues" dxfId="181" priority="194"/>
  </conditionalFormatting>
  <conditionalFormatting sqref="B34">
    <cfRule type="duplicateValues" dxfId="180" priority="193"/>
  </conditionalFormatting>
  <conditionalFormatting sqref="B36">
    <cfRule type="duplicateValues" dxfId="179" priority="192"/>
  </conditionalFormatting>
  <conditionalFormatting sqref="B38">
    <cfRule type="duplicateValues" dxfId="178" priority="191"/>
  </conditionalFormatting>
  <conditionalFormatting sqref="B40">
    <cfRule type="duplicateValues" dxfId="177" priority="190"/>
  </conditionalFormatting>
  <conditionalFormatting sqref="B42">
    <cfRule type="duplicateValues" dxfId="176" priority="189"/>
  </conditionalFormatting>
  <conditionalFormatting sqref="B44">
    <cfRule type="duplicateValues" dxfId="175" priority="187"/>
  </conditionalFormatting>
  <conditionalFormatting sqref="B46">
    <cfRule type="duplicateValues" dxfId="174" priority="186"/>
  </conditionalFormatting>
  <conditionalFormatting sqref="B48">
    <cfRule type="duplicateValues" dxfId="173" priority="185"/>
  </conditionalFormatting>
  <conditionalFormatting sqref="B50">
    <cfRule type="duplicateValues" dxfId="172" priority="184"/>
  </conditionalFormatting>
  <conditionalFormatting sqref="B52">
    <cfRule type="duplicateValues" dxfId="171" priority="183"/>
  </conditionalFormatting>
  <conditionalFormatting sqref="B54">
    <cfRule type="duplicateValues" dxfId="170" priority="182"/>
  </conditionalFormatting>
  <conditionalFormatting sqref="B56">
    <cfRule type="duplicateValues" dxfId="169" priority="181"/>
  </conditionalFormatting>
  <conditionalFormatting sqref="B58">
    <cfRule type="duplicateValues" dxfId="168" priority="180"/>
  </conditionalFormatting>
  <conditionalFormatting sqref="B60">
    <cfRule type="duplicateValues" dxfId="167" priority="179"/>
  </conditionalFormatting>
  <conditionalFormatting sqref="B62">
    <cfRule type="duplicateValues" dxfId="166" priority="178"/>
  </conditionalFormatting>
  <conditionalFormatting sqref="B64">
    <cfRule type="duplicateValues" dxfId="165" priority="177"/>
  </conditionalFormatting>
  <conditionalFormatting sqref="B66">
    <cfRule type="duplicateValues" dxfId="164" priority="176"/>
  </conditionalFormatting>
  <conditionalFormatting sqref="B68">
    <cfRule type="duplicateValues" dxfId="163" priority="175"/>
  </conditionalFormatting>
  <conditionalFormatting sqref="B70">
    <cfRule type="duplicateValues" dxfId="162" priority="174"/>
  </conditionalFormatting>
  <conditionalFormatting sqref="B72">
    <cfRule type="duplicateValues" dxfId="161" priority="173"/>
  </conditionalFormatting>
  <conditionalFormatting sqref="B74">
    <cfRule type="duplicateValues" dxfId="160" priority="172"/>
  </conditionalFormatting>
  <conditionalFormatting sqref="B76">
    <cfRule type="duplicateValues" dxfId="159" priority="171"/>
  </conditionalFormatting>
  <conditionalFormatting sqref="B78">
    <cfRule type="duplicateValues" dxfId="158" priority="170"/>
  </conditionalFormatting>
  <conditionalFormatting sqref="B80">
    <cfRule type="duplicateValues" dxfId="157" priority="169"/>
  </conditionalFormatting>
  <conditionalFormatting sqref="B82">
    <cfRule type="duplicateValues" dxfId="156" priority="168"/>
  </conditionalFormatting>
  <conditionalFormatting sqref="B83 B85 B87">
    <cfRule type="duplicateValues" dxfId="155" priority="1064"/>
  </conditionalFormatting>
  <conditionalFormatting sqref="B84">
    <cfRule type="duplicateValues" dxfId="154" priority="166"/>
    <cfRule type="duplicateValues" dxfId="153" priority="167"/>
  </conditionalFormatting>
  <conditionalFormatting sqref="B86">
    <cfRule type="duplicateValues" dxfId="152" priority="164"/>
    <cfRule type="duplicateValues" dxfId="151" priority="165"/>
  </conditionalFormatting>
  <conditionalFormatting sqref="B88">
    <cfRule type="duplicateValues" dxfId="150" priority="162"/>
    <cfRule type="duplicateValues" dxfId="149" priority="163"/>
  </conditionalFormatting>
  <conditionalFormatting sqref="B90">
    <cfRule type="duplicateValues" dxfId="148" priority="161"/>
  </conditionalFormatting>
  <conditionalFormatting sqref="B91 B93 B95">
    <cfRule type="duplicateValues" dxfId="147" priority="1063"/>
  </conditionalFormatting>
  <conditionalFormatting sqref="B92">
    <cfRule type="duplicateValues" dxfId="146" priority="159"/>
    <cfRule type="duplicateValues" dxfId="145" priority="160"/>
  </conditionalFormatting>
  <conditionalFormatting sqref="B94">
    <cfRule type="duplicateValues" dxfId="144" priority="158"/>
    <cfRule type="duplicateValues" dxfId="143" priority="157"/>
  </conditionalFormatting>
  <conditionalFormatting sqref="B96">
    <cfRule type="duplicateValues" dxfId="142" priority="155"/>
    <cfRule type="duplicateValues" dxfId="141" priority="156"/>
  </conditionalFormatting>
  <conditionalFormatting sqref="B98">
    <cfRule type="duplicateValues" dxfId="140" priority="154"/>
  </conditionalFormatting>
  <conditionalFormatting sqref="B99 B101 B200 B202">
    <cfRule type="duplicateValues" dxfId="139" priority="1062"/>
  </conditionalFormatting>
  <conditionalFormatting sqref="B100">
    <cfRule type="duplicateValues" dxfId="138" priority="153"/>
    <cfRule type="duplicateValues" dxfId="137" priority="152"/>
  </conditionalFormatting>
  <conditionalFormatting sqref="B102">
    <cfRule type="duplicateValues" dxfId="136" priority="150"/>
    <cfRule type="duplicateValues" dxfId="135" priority="151"/>
  </conditionalFormatting>
  <conditionalFormatting sqref="B103">
    <cfRule type="duplicateValues" dxfId="134" priority="68"/>
  </conditionalFormatting>
  <conditionalFormatting sqref="B104 B106 B108 B110 B112 B114 B116 B118 B120 B122 B124 B126 B128 B130 B132 B134 B136 B138 B140 B142 B144 B146 B148 B150 B152 B154 B156 B158 B160 B162 B164 B166 B168 B170 B172 B174 B176 B178 B180 B182 B184 B186 B188 B190 B192 B194 B196 B198">
    <cfRule type="duplicateValues" dxfId="133" priority="75"/>
  </conditionalFormatting>
  <conditionalFormatting sqref="B105">
    <cfRule type="duplicateValues" dxfId="132" priority="67"/>
  </conditionalFormatting>
  <conditionalFormatting sqref="B107">
    <cfRule type="duplicateValues" dxfId="131" priority="66"/>
  </conditionalFormatting>
  <conditionalFormatting sqref="B109">
    <cfRule type="duplicateValues" dxfId="130" priority="65"/>
  </conditionalFormatting>
  <conditionalFormatting sqref="B111">
    <cfRule type="duplicateValues" dxfId="129" priority="64"/>
  </conditionalFormatting>
  <conditionalFormatting sqref="B113">
    <cfRule type="duplicateValues" dxfId="128" priority="63"/>
  </conditionalFormatting>
  <conditionalFormatting sqref="B115">
    <cfRule type="duplicateValues" dxfId="127" priority="62"/>
  </conditionalFormatting>
  <conditionalFormatting sqref="B117">
    <cfRule type="duplicateValues" dxfId="126" priority="60"/>
  </conditionalFormatting>
  <conditionalFormatting sqref="B119">
    <cfRule type="duplicateValues" dxfId="125" priority="58"/>
  </conditionalFormatting>
  <conditionalFormatting sqref="B121">
    <cfRule type="duplicateValues" dxfId="124" priority="56"/>
  </conditionalFormatting>
  <conditionalFormatting sqref="B123">
    <cfRule type="duplicateValues" dxfId="123" priority="55"/>
  </conditionalFormatting>
  <conditionalFormatting sqref="B125">
    <cfRule type="duplicateValues" dxfId="122" priority="54"/>
  </conditionalFormatting>
  <conditionalFormatting sqref="B127">
    <cfRule type="duplicateValues" dxfId="121" priority="53"/>
  </conditionalFormatting>
  <conditionalFormatting sqref="B129">
    <cfRule type="duplicateValues" dxfId="120" priority="52"/>
  </conditionalFormatting>
  <conditionalFormatting sqref="B131">
    <cfRule type="duplicateValues" dxfId="119" priority="51"/>
  </conditionalFormatting>
  <conditionalFormatting sqref="B133">
    <cfRule type="duplicateValues" dxfId="118" priority="50"/>
  </conditionalFormatting>
  <conditionalFormatting sqref="B135">
    <cfRule type="duplicateValues" dxfId="117" priority="49"/>
  </conditionalFormatting>
  <conditionalFormatting sqref="B137">
    <cfRule type="duplicateValues" dxfId="116" priority="48"/>
  </conditionalFormatting>
  <conditionalFormatting sqref="B139">
    <cfRule type="duplicateValues" dxfId="115" priority="47"/>
  </conditionalFormatting>
  <conditionalFormatting sqref="B141">
    <cfRule type="duplicateValues" dxfId="114" priority="45"/>
  </conditionalFormatting>
  <conditionalFormatting sqref="B143">
    <cfRule type="duplicateValues" dxfId="113" priority="44"/>
  </conditionalFormatting>
  <conditionalFormatting sqref="B145">
    <cfRule type="duplicateValues" dxfId="112" priority="43"/>
  </conditionalFormatting>
  <conditionalFormatting sqref="B147">
    <cfRule type="duplicateValues" dxfId="111" priority="42"/>
  </conditionalFormatting>
  <conditionalFormatting sqref="B149">
    <cfRule type="duplicateValues" dxfId="110" priority="41"/>
  </conditionalFormatting>
  <conditionalFormatting sqref="B151">
    <cfRule type="duplicateValues" dxfId="109" priority="40"/>
  </conditionalFormatting>
  <conditionalFormatting sqref="B153">
    <cfRule type="duplicateValues" dxfId="108" priority="39"/>
  </conditionalFormatting>
  <conditionalFormatting sqref="B155">
    <cfRule type="duplicateValues" dxfId="107" priority="38"/>
  </conditionalFormatting>
  <conditionalFormatting sqref="B157">
    <cfRule type="duplicateValues" dxfId="106" priority="37"/>
  </conditionalFormatting>
  <conditionalFormatting sqref="B159">
    <cfRule type="duplicateValues" dxfId="105" priority="36"/>
  </conditionalFormatting>
  <conditionalFormatting sqref="B161">
    <cfRule type="duplicateValues" dxfId="104" priority="35"/>
  </conditionalFormatting>
  <conditionalFormatting sqref="B163">
    <cfRule type="duplicateValues" dxfId="103" priority="34"/>
  </conditionalFormatting>
  <conditionalFormatting sqref="B165">
    <cfRule type="duplicateValues" dxfId="102" priority="33"/>
  </conditionalFormatting>
  <conditionalFormatting sqref="B167">
    <cfRule type="duplicateValues" dxfId="101" priority="32"/>
  </conditionalFormatting>
  <conditionalFormatting sqref="B169">
    <cfRule type="duplicateValues" dxfId="100" priority="31"/>
  </conditionalFormatting>
  <conditionalFormatting sqref="B171">
    <cfRule type="duplicateValues" dxfId="99" priority="30"/>
  </conditionalFormatting>
  <conditionalFormatting sqref="B173">
    <cfRule type="duplicateValues" dxfId="98" priority="29"/>
  </conditionalFormatting>
  <conditionalFormatting sqref="B175">
    <cfRule type="duplicateValues" dxfId="97" priority="28"/>
  </conditionalFormatting>
  <conditionalFormatting sqref="B177">
    <cfRule type="duplicateValues" dxfId="96" priority="27"/>
  </conditionalFormatting>
  <conditionalFormatting sqref="B179">
    <cfRule type="duplicateValues" dxfId="95" priority="26"/>
  </conditionalFormatting>
  <conditionalFormatting sqref="B180 B182 B184">
    <cfRule type="duplicateValues" dxfId="94" priority="74"/>
  </conditionalFormatting>
  <conditionalFormatting sqref="B181">
    <cfRule type="duplicateValues" dxfId="93" priority="24"/>
    <cfRule type="duplicateValues" dxfId="92" priority="25"/>
  </conditionalFormatting>
  <conditionalFormatting sqref="B183">
    <cfRule type="duplicateValues" dxfId="91" priority="23"/>
    <cfRule type="duplicateValues" dxfId="90" priority="22"/>
  </conditionalFormatting>
  <conditionalFormatting sqref="B185">
    <cfRule type="duplicateValues" dxfId="89" priority="21"/>
    <cfRule type="duplicateValues" dxfId="88" priority="20"/>
  </conditionalFormatting>
  <conditionalFormatting sqref="B187">
    <cfRule type="duplicateValues" dxfId="87" priority="19"/>
  </conditionalFormatting>
  <conditionalFormatting sqref="B188 B190 B192">
    <cfRule type="duplicateValues" dxfId="86" priority="73"/>
  </conditionalFormatting>
  <conditionalFormatting sqref="B189">
    <cfRule type="duplicateValues" dxfId="85" priority="18"/>
    <cfRule type="duplicateValues" dxfId="84" priority="17"/>
  </conditionalFormatting>
  <conditionalFormatting sqref="B191">
    <cfRule type="duplicateValues" dxfId="83" priority="15"/>
    <cfRule type="duplicateValues" dxfId="82" priority="16"/>
  </conditionalFormatting>
  <conditionalFormatting sqref="B193">
    <cfRule type="duplicateValues" dxfId="81" priority="13"/>
    <cfRule type="duplicateValues" dxfId="80" priority="14"/>
  </conditionalFormatting>
  <conditionalFormatting sqref="B195">
    <cfRule type="duplicateValues" dxfId="79" priority="12"/>
  </conditionalFormatting>
  <conditionalFormatting sqref="B196 B198">
    <cfRule type="duplicateValues" dxfId="78" priority="72"/>
  </conditionalFormatting>
  <conditionalFormatting sqref="B197">
    <cfRule type="duplicateValues" dxfId="77" priority="10"/>
    <cfRule type="duplicateValues" dxfId="76" priority="11"/>
  </conditionalFormatting>
  <conditionalFormatting sqref="B199">
    <cfRule type="duplicateValues" dxfId="75" priority="8"/>
    <cfRule type="duplicateValues" dxfId="74" priority="9"/>
  </conditionalFormatting>
  <conditionalFormatting sqref="B201">
    <cfRule type="duplicateValues" dxfId="73" priority="149"/>
    <cfRule type="duplicateValues" dxfId="72" priority="148"/>
  </conditionalFormatting>
  <conditionalFormatting sqref="B203">
    <cfRule type="duplicateValues" dxfId="71" priority="147"/>
    <cfRule type="duplicateValues" dxfId="70" priority="146"/>
  </conditionalFormatting>
  <conditionalFormatting sqref="B205">
    <cfRule type="duplicateValues" dxfId="69" priority="145"/>
  </conditionalFormatting>
  <conditionalFormatting sqref="B206 B208 B210">
    <cfRule type="duplicateValues" dxfId="68" priority="1061"/>
  </conditionalFormatting>
  <conditionalFormatting sqref="B207">
    <cfRule type="duplicateValues" dxfId="67" priority="144"/>
    <cfRule type="duplicateValues" dxfId="66" priority="143"/>
  </conditionalFormatting>
  <conditionalFormatting sqref="B209">
    <cfRule type="duplicateValues" dxfId="65" priority="142"/>
    <cfRule type="duplicateValues" dxfId="64" priority="141"/>
  </conditionalFormatting>
  <conditionalFormatting sqref="B211">
    <cfRule type="duplicateValues" dxfId="63" priority="139"/>
    <cfRule type="duplicateValues" dxfId="62" priority="140"/>
  </conditionalFormatting>
  <conditionalFormatting sqref="B213">
    <cfRule type="duplicateValues" dxfId="61" priority="138"/>
  </conditionalFormatting>
  <conditionalFormatting sqref="B214 B216 B218">
    <cfRule type="duplicateValues" dxfId="60" priority="1060"/>
  </conditionalFormatting>
  <conditionalFormatting sqref="B215">
    <cfRule type="duplicateValues" dxfId="59" priority="136"/>
    <cfRule type="duplicateValues" dxfId="58" priority="137"/>
  </conditionalFormatting>
  <conditionalFormatting sqref="B217">
    <cfRule type="duplicateValues" dxfId="57" priority="135"/>
    <cfRule type="duplicateValues" dxfId="56" priority="134"/>
  </conditionalFormatting>
  <conditionalFormatting sqref="B219">
    <cfRule type="duplicateValues" dxfId="55" priority="132"/>
    <cfRule type="duplicateValues" dxfId="54" priority="133"/>
  </conditionalFormatting>
  <conditionalFormatting sqref="B221">
    <cfRule type="duplicateValues" dxfId="53" priority="131"/>
  </conditionalFormatting>
  <conditionalFormatting sqref="B222 B224 B226">
    <cfRule type="duplicateValues" dxfId="52" priority="1059"/>
  </conditionalFormatting>
  <conditionalFormatting sqref="B223">
    <cfRule type="duplicateValues" dxfId="51" priority="130"/>
    <cfRule type="duplicateValues" dxfId="50" priority="129"/>
  </conditionalFormatting>
  <conditionalFormatting sqref="B225">
    <cfRule type="duplicateValues" dxfId="49" priority="127"/>
    <cfRule type="duplicateValues" dxfId="48" priority="128"/>
  </conditionalFormatting>
  <conditionalFormatting sqref="B227">
    <cfRule type="duplicateValues" dxfId="47" priority="126"/>
    <cfRule type="duplicateValues" dxfId="46" priority="125"/>
  </conditionalFormatting>
  <conditionalFormatting sqref="B229">
    <cfRule type="duplicateValues" dxfId="45" priority="124"/>
  </conditionalFormatting>
  <conditionalFormatting sqref="B230 B232 B234">
    <cfRule type="duplicateValues" dxfId="44" priority="1058"/>
  </conditionalFormatting>
  <conditionalFormatting sqref="B231">
    <cfRule type="duplicateValues" dxfId="43" priority="123"/>
    <cfRule type="duplicateValues" dxfId="42" priority="122"/>
  </conditionalFormatting>
  <conditionalFormatting sqref="B233">
    <cfRule type="duplicateValues" dxfId="41" priority="121"/>
    <cfRule type="duplicateValues" dxfId="40" priority="120"/>
  </conditionalFormatting>
  <conditionalFormatting sqref="B235">
    <cfRule type="duplicateValues" dxfId="39" priority="119"/>
    <cfRule type="duplicateValues" dxfId="38" priority="118"/>
  </conditionalFormatting>
  <conditionalFormatting sqref="B237">
    <cfRule type="duplicateValues" dxfId="37" priority="117"/>
  </conditionalFormatting>
  <conditionalFormatting sqref="B238 B240 B242">
    <cfRule type="duplicateValues" dxfId="36" priority="1057"/>
  </conditionalFormatting>
  <conditionalFormatting sqref="B239">
    <cfRule type="duplicateValues" dxfId="35" priority="116"/>
    <cfRule type="duplicateValues" dxfId="34" priority="115"/>
  </conditionalFormatting>
  <conditionalFormatting sqref="B241">
    <cfRule type="duplicateValues" dxfId="33" priority="114"/>
    <cfRule type="duplicateValues" dxfId="32" priority="113"/>
  </conditionalFormatting>
  <conditionalFormatting sqref="B243">
    <cfRule type="duplicateValues" dxfId="31" priority="111"/>
    <cfRule type="duplicateValues" dxfId="30" priority="112"/>
  </conditionalFormatting>
  <conditionalFormatting sqref="B245">
    <cfRule type="duplicateValues" dxfId="29" priority="110"/>
  </conditionalFormatting>
  <conditionalFormatting sqref="B246 B248">
    <cfRule type="duplicateValues" dxfId="28" priority="1056"/>
  </conditionalFormatting>
  <conditionalFormatting sqref="B247">
    <cfRule type="duplicateValues" dxfId="27" priority="108"/>
    <cfRule type="duplicateValues" dxfId="26" priority="109"/>
  </conditionalFormatting>
  <conditionalFormatting sqref="B249">
    <cfRule type="duplicateValues" dxfId="25" priority="107"/>
    <cfRule type="duplicateValues" dxfId="24" priority="106"/>
  </conditionalFormatting>
  <conditionalFormatting sqref="B251">
    <cfRule type="duplicateValues" dxfId="23" priority="105"/>
  </conditionalFormatting>
  <conditionalFormatting sqref="B252 B254 B256">
    <cfRule type="duplicateValues" dxfId="22" priority="1055"/>
  </conditionalFormatting>
  <conditionalFormatting sqref="B253">
    <cfRule type="duplicateValues" dxfId="21" priority="103"/>
    <cfRule type="duplicateValues" dxfId="20" priority="104"/>
  </conditionalFormatting>
  <conditionalFormatting sqref="B255">
    <cfRule type="duplicateValues" dxfId="19" priority="102"/>
    <cfRule type="duplicateValues" dxfId="18" priority="101"/>
  </conditionalFormatting>
  <conditionalFormatting sqref="B257">
    <cfRule type="duplicateValues" dxfId="17" priority="100"/>
    <cfRule type="duplicateValues" dxfId="16" priority="99"/>
  </conditionalFormatting>
  <conditionalFormatting sqref="B259">
    <cfRule type="duplicateValues" dxfId="15" priority="98"/>
  </conditionalFormatting>
  <conditionalFormatting sqref="B260:B262">
    <cfRule type="duplicateValues" dxfId="14" priority="1054"/>
  </conditionalFormatting>
  <conditionalFormatting sqref="B263">
    <cfRule type="duplicateValues" dxfId="13" priority="226"/>
  </conditionalFormatting>
  <conditionalFormatting sqref="C263">
    <cfRule type="duplicateValues" dxfId="12" priority="225"/>
  </conditionalFormatting>
  <conditionalFormatting sqref="D263">
    <cfRule type="duplicateValues" dxfId="11" priority="224"/>
  </conditionalFormatting>
  <conditionalFormatting sqref="E56">
    <cfRule type="expression" dxfId="10" priority="4">
      <formula>#REF!=#REF!</formula>
    </cfRule>
  </conditionalFormatting>
  <conditionalFormatting sqref="E68:E69">
    <cfRule type="expression" dxfId="9" priority="3">
      <formula>#REF!=#REF!</formula>
    </cfRule>
  </conditionalFormatting>
  <conditionalFormatting sqref="E187">
    <cfRule type="expression" dxfId="8" priority="1">
      <formula>#REF!=#REF!</formula>
    </cfRule>
  </conditionalFormatting>
  <conditionalFormatting sqref="E197:E198">
    <cfRule type="expression" dxfId="7" priority="2">
      <formula>#REF!=#REF!</formula>
    </cfRule>
  </conditionalFormatting>
  <conditionalFormatting sqref="F263">
    <cfRule type="duplicateValues" dxfId="6" priority="223"/>
  </conditionalFormatting>
  <conditionalFormatting sqref="G107">
    <cfRule type="duplicateValues" dxfId="5" priority="7"/>
  </conditionalFormatting>
  <conditionalFormatting sqref="G108">
    <cfRule type="duplicateValues" dxfId="4" priority="6"/>
  </conditionalFormatting>
  <conditionalFormatting sqref="G252">
    <cfRule type="expression" dxfId="3" priority="5">
      <formula>IF(#REF!&lt;&gt;(#REF!*(#REF!+#REF!+#REF!)),1,0)</formula>
    </cfRule>
  </conditionalFormatting>
  <conditionalFormatting sqref="G263">
    <cfRule type="duplicateValues" dxfId="2" priority="222"/>
  </conditionalFormatting>
  <conditionalFormatting sqref="H263">
    <cfRule type="duplicateValues" dxfId="1" priority="221"/>
  </conditionalFormatting>
  <conditionalFormatting sqref="M263">
    <cfRule type="duplicateValues" dxfId="0" priority="229"/>
  </conditionalFormatting>
  <dataValidations count="1">
    <dataValidation type="whole" showErrorMessage="1" errorTitle="Lưu ý" error="Nhập số nguyên lớn hơn 0 và nhỏ hơn 999,999,999,999,999" promptTitle="Lưu ý" prompt="Nhập số nguyên lớn hơn 0 và nhỏ hơn 999,999,999,999,999" sqref="H96 H98:H100" xr:uid="{00000000-0002-0000-0000-000000000000}">
      <formula1>0</formula1>
      <formula2>999999999999999</formula2>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Danh muc VTYT-HCSK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 Vi</dc:creator>
  <cp:lastModifiedBy>Truong Thanh Binh</cp:lastModifiedBy>
  <cp:lastPrinted>2025-05-18T08:54:52Z</cp:lastPrinted>
  <dcterms:created xsi:type="dcterms:W3CDTF">2015-06-05T18:17:20Z</dcterms:created>
  <dcterms:modified xsi:type="dcterms:W3CDTF">2025-10-08T01:42:44Z</dcterms:modified>
</cp:coreProperties>
</file>